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D4746E9A-BEFE-45F2-B838-992FF8E105FC}" xr6:coauthVersionLast="47" xr6:coauthVersionMax="47" xr10:uidLastSave="{00000000-0000-0000-0000-000000000000}"/>
  <bookViews>
    <workbookView xWindow="-120" yWindow="-120" windowWidth="20730" windowHeight="11160" firstSheet="14" activeTab="18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4" r:id="rId15"/>
    <sheet name="Item 15" sheetId="35" r:id="rId16"/>
    <sheet name="Item 16" sheetId="36" r:id="rId17"/>
    <sheet name="Item 17" sheetId="37" r:id="rId18"/>
    <sheet name="Item 18" sheetId="38" r:id="rId19"/>
    <sheet name="Item 19" sheetId="39" r:id="rId20"/>
    <sheet name="Item 20" sheetId="40" r:id="rId21"/>
    <sheet name="Item 21" sheetId="41" r:id="rId22"/>
    <sheet name="Item 22" sheetId="42" r:id="rId23"/>
  </sheets>
  <definedNames>
    <definedName name="_xlnm._FilterDatabase" localSheetId="1" hidden="1">'Item 1'!$A$8:$B$20</definedName>
    <definedName name="_xlnm._FilterDatabase" localSheetId="10" hidden="1">'Item 10'!$A$8:$B$8</definedName>
    <definedName name="_xlnm._FilterDatabase" localSheetId="2" hidden="1">'Item 2'!$A$9:$B$34</definedName>
    <definedName name="_xlnm._FilterDatabase" localSheetId="3" hidden="1">'Item 3'!$A$8:$B$154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2" l="1"/>
  <c r="D25" i="42"/>
  <c r="D16" i="42"/>
  <c r="D48" i="42"/>
  <c r="D97" i="42"/>
  <c r="D98" i="42"/>
  <c r="D44" i="42"/>
  <c r="D99" i="42"/>
  <c r="D84" i="42"/>
  <c r="D85" i="42"/>
  <c r="D71" i="42"/>
  <c r="D88" i="42"/>
  <c r="D73" i="42"/>
  <c r="D102" i="42"/>
  <c r="D58" i="42"/>
  <c r="D69" i="42"/>
  <c r="D61" i="42"/>
  <c r="D93" i="42"/>
  <c r="D40" i="42"/>
  <c r="D124" i="42"/>
  <c r="D128" i="42"/>
  <c r="D131" i="42"/>
  <c r="D135" i="42"/>
  <c r="D139" i="42"/>
  <c r="D142" i="42"/>
  <c r="D109" i="42"/>
  <c r="D146" i="42"/>
  <c r="D150" i="42"/>
  <c r="D153" i="42"/>
  <c r="D155" i="42"/>
  <c r="D161" i="42"/>
  <c r="D167" i="42"/>
  <c r="D259" i="42"/>
  <c r="D180" i="42"/>
  <c r="D297" i="42"/>
  <c r="D118" i="42"/>
  <c r="D284" i="42"/>
  <c r="D202" i="42"/>
  <c r="D115" i="42"/>
  <c r="D208" i="42"/>
  <c r="D209" i="42"/>
  <c r="D213" i="42"/>
  <c r="D214" i="42"/>
  <c r="D256" i="42"/>
  <c r="D31" i="42"/>
  <c r="D218" i="42"/>
  <c r="D39" i="42"/>
  <c r="D280" i="42"/>
  <c r="D268" i="42"/>
  <c r="D117" i="42"/>
  <c r="D220" i="42"/>
  <c r="D221" i="42"/>
  <c r="D224" i="42"/>
  <c r="D227" i="42"/>
  <c r="D228" i="42"/>
  <c r="D231" i="42"/>
  <c r="D235" i="42"/>
  <c r="D236" i="42"/>
  <c r="D266" i="42"/>
  <c r="D22" i="42"/>
  <c r="D237" i="42"/>
  <c r="D274" i="42"/>
  <c r="D253" i="42"/>
  <c r="D265" i="42"/>
  <c r="D260" i="42"/>
  <c r="D240" i="42"/>
  <c r="D303" i="42"/>
  <c r="D304" i="42"/>
  <c r="D307" i="42"/>
  <c r="D311" i="42"/>
  <c r="D312" i="42"/>
  <c r="D315" i="42"/>
  <c r="D318" i="42"/>
  <c r="D319" i="42"/>
  <c r="D322" i="42"/>
  <c r="D323" i="42"/>
  <c r="D326" i="42"/>
  <c r="D327" i="42"/>
  <c r="D330" i="42"/>
  <c r="D28" i="42"/>
  <c r="D244" i="42"/>
  <c r="D114" i="42"/>
  <c r="D246" i="42"/>
  <c r="D247" i="42"/>
  <c r="D249" i="42"/>
  <c r="D32" i="42"/>
  <c r="D250" i="42"/>
  <c r="D314" i="42"/>
  <c r="D308" i="42"/>
  <c r="D241" i="42"/>
  <c r="D252" i="42"/>
  <c r="D232" i="42"/>
  <c r="D225" i="42"/>
  <c r="D261" i="42"/>
  <c r="D276" i="42"/>
  <c r="D271" i="42"/>
  <c r="D210" i="42"/>
  <c r="D123" i="42"/>
  <c r="D205" i="42"/>
  <c r="D203" i="42"/>
  <c r="D201" i="42"/>
  <c r="D199" i="42"/>
  <c r="D34" i="42"/>
  <c r="D267" i="42"/>
  <c r="D293" i="42"/>
  <c r="D106" i="42"/>
  <c r="D281" i="42"/>
  <c r="D197" i="42"/>
  <c r="D26" i="42"/>
  <c r="D196" i="42"/>
  <c r="D195" i="42"/>
  <c r="D107" i="42"/>
  <c r="D294" i="42"/>
  <c r="D194" i="42"/>
  <c r="D193" i="42"/>
  <c r="D191" i="42"/>
  <c r="D190" i="42"/>
  <c r="D189" i="42"/>
  <c r="D186" i="42"/>
  <c r="D282" i="42"/>
  <c r="D184" i="42"/>
  <c r="D255" i="42"/>
  <c r="D183" i="42"/>
  <c r="D179" i="42"/>
  <c r="D177" i="42"/>
  <c r="D176" i="42"/>
  <c r="D175" i="42"/>
  <c r="D172" i="42"/>
  <c r="D171" i="42"/>
  <c r="D169" i="42"/>
  <c r="D262" i="42"/>
  <c r="D166" i="42"/>
  <c r="D273" i="42"/>
  <c r="D113" i="42"/>
  <c r="D301" i="42"/>
  <c r="D112" i="42"/>
  <c r="D111" i="42"/>
  <c r="D162" i="42"/>
  <c r="D160" i="42"/>
  <c r="D158" i="42"/>
  <c r="D157" i="42"/>
  <c r="D41" i="42"/>
  <c r="D156" i="42"/>
  <c r="D154" i="42"/>
  <c r="D152" i="42"/>
  <c r="D151" i="42"/>
  <c r="D149" i="42"/>
  <c r="D292" i="42"/>
  <c r="D148" i="42"/>
  <c r="D147" i="42"/>
  <c r="D145" i="42"/>
  <c r="D254" i="42"/>
  <c r="D144" i="42"/>
  <c r="D143" i="42"/>
  <c r="D141" i="42"/>
  <c r="D272" i="42"/>
  <c r="D140" i="42"/>
  <c r="D138" i="42"/>
  <c r="D137" i="42"/>
  <c r="D136" i="42"/>
  <c r="D134" i="42"/>
  <c r="D133" i="42"/>
  <c r="D132" i="42"/>
  <c r="D130" i="42"/>
  <c r="D129" i="42"/>
  <c r="D299" i="42"/>
  <c r="D127" i="42"/>
  <c r="D126" i="42"/>
  <c r="D125" i="42"/>
  <c r="D298" i="42"/>
  <c r="D79" i="42"/>
  <c r="D105" i="42"/>
  <c r="D63" i="42"/>
  <c r="D66" i="42"/>
  <c r="D62" i="42"/>
  <c r="D92" i="42"/>
  <c r="D51" i="42"/>
  <c r="D104" i="42"/>
  <c r="D45" i="42"/>
  <c r="D78" i="42"/>
  <c r="D91" i="42"/>
  <c r="D103" i="42"/>
  <c r="D60" i="42"/>
  <c r="D59" i="42"/>
  <c r="D43" i="42"/>
  <c r="D74" i="42"/>
  <c r="D65" i="42"/>
  <c r="D68" i="42"/>
  <c r="D55" i="42"/>
  <c r="D90" i="42"/>
  <c r="D77" i="42"/>
  <c r="D89" i="42"/>
  <c r="D72" i="42"/>
  <c r="D52" i="42"/>
  <c r="D54" i="42"/>
  <c r="D87" i="42"/>
  <c r="D86" i="42"/>
  <c r="D76" i="42"/>
  <c r="D101" i="42"/>
  <c r="D57" i="42"/>
  <c r="D38" i="42"/>
  <c r="D53" i="42"/>
  <c r="D56" i="42"/>
  <c r="D100" i="42"/>
  <c r="D50" i="42"/>
  <c r="D83" i="42"/>
  <c r="D46" i="42"/>
  <c r="D37" i="42"/>
  <c r="D36" i="42"/>
  <c r="D35" i="42"/>
  <c r="D82" i="42"/>
  <c r="D70" i="42"/>
  <c r="D42" i="42"/>
  <c r="D49" i="42"/>
  <c r="D96" i="42"/>
  <c r="D95" i="42"/>
  <c r="D75" i="42"/>
  <c r="D94" i="42"/>
  <c r="D81" i="42"/>
  <c r="D47" i="42"/>
  <c r="D17" i="42"/>
  <c r="D13" i="42"/>
  <c r="D18" i="42"/>
  <c r="D23" i="42"/>
  <c r="D19" i="42"/>
  <c r="D14" i="42"/>
  <c r="D15" i="42"/>
  <c r="D12" i="42"/>
  <c r="D9" i="42"/>
  <c r="B3" i="42"/>
  <c r="B2" i="42"/>
  <c r="D15" i="41"/>
  <c r="D18" i="41"/>
  <c r="D19" i="41"/>
  <c r="D20" i="41"/>
  <c r="D14" i="41"/>
  <c r="D16" i="41"/>
  <c r="D13" i="41"/>
  <c r="D17" i="41"/>
  <c r="D24" i="41"/>
  <c r="D21" i="41"/>
  <c r="D22" i="41"/>
  <c r="D23" i="41"/>
  <c r="D320" i="41"/>
  <c r="D321" i="41"/>
  <c r="D322" i="41"/>
  <c r="D69" i="41"/>
  <c r="D41" i="41"/>
  <c r="D56" i="41"/>
  <c r="D383" i="41"/>
  <c r="D236" i="41"/>
  <c r="D251" i="41"/>
  <c r="D252" i="41"/>
  <c r="D360" i="41"/>
  <c r="D306" i="41"/>
  <c r="D361" i="41"/>
  <c r="D307" i="41"/>
  <c r="D384" i="41"/>
  <c r="D67" i="41"/>
  <c r="D224" i="41"/>
  <c r="D362" i="41"/>
  <c r="D363" i="41"/>
  <c r="D385" i="41"/>
  <c r="D66" i="41"/>
  <c r="D277" i="41"/>
  <c r="D364" i="41"/>
  <c r="D237" i="41"/>
  <c r="D386" i="41"/>
  <c r="D387" i="41"/>
  <c r="D323" i="41"/>
  <c r="D278" i="41"/>
  <c r="D308" i="41"/>
  <c r="D324" i="41"/>
  <c r="D325" i="41"/>
  <c r="D309" i="41"/>
  <c r="D365" i="41"/>
  <c r="D326" i="41"/>
  <c r="D296" i="41"/>
  <c r="D366" i="41"/>
  <c r="D310" i="41"/>
  <c r="D238" i="41"/>
  <c r="D367" i="41"/>
  <c r="D344" i="41"/>
  <c r="D247" i="41"/>
  <c r="D80" i="41"/>
  <c r="D239" i="41"/>
  <c r="D240" i="41"/>
  <c r="D388" i="41"/>
  <c r="D253" i="41"/>
  <c r="D241" i="41"/>
  <c r="D327" i="41"/>
  <c r="D368" i="41"/>
  <c r="D254" i="41"/>
  <c r="D57" i="41"/>
  <c r="D70" i="41"/>
  <c r="D255" i="41"/>
  <c r="D45" i="41"/>
  <c r="D242" i="41"/>
  <c r="D328" i="41"/>
  <c r="D279" i="41"/>
  <c r="D280" i="41"/>
  <c r="D311" i="41"/>
  <c r="D218" i="41"/>
  <c r="D248" i="41"/>
  <c r="D58" i="41"/>
  <c r="D281" i="41"/>
  <c r="D312" i="41"/>
  <c r="D389" i="41"/>
  <c r="D282" i="41"/>
  <c r="D219" i="41"/>
  <c r="D345" i="41"/>
  <c r="D216" i="41"/>
  <c r="D390" i="41"/>
  <c r="D391" i="41"/>
  <c r="D283" i="41"/>
  <c r="D47" i="41"/>
  <c r="D51" i="41"/>
  <c r="D220" i="41"/>
  <c r="D82" i="41"/>
  <c r="D313" i="41"/>
  <c r="D86" i="41"/>
  <c r="D392" i="41"/>
  <c r="D369" i="41"/>
  <c r="D53" i="41"/>
  <c r="D393" i="41"/>
  <c r="D329" i="41"/>
  <c r="D71" i="41"/>
  <c r="D297" i="41"/>
  <c r="D284" i="41"/>
  <c r="D346" i="41"/>
  <c r="D256" i="41"/>
  <c r="D257" i="41"/>
  <c r="D330" i="41"/>
  <c r="D394" i="41"/>
  <c r="D285" i="41"/>
  <c r="D395" i="41"/>
  <c r="D63" i="41"/>
  <c r="D396" i="41"/>
  <c r="D347" i="41"/>
  <c r="D258" i="41"/>
  <c r="D87" i="41"/>
  <c r="D232" i="41"/>
  <c r="D331" i="41"/>
  <c r="D228" i="41"/>
  <c r="D221" i="41"/>
  <c r="D397" i="41"/>
  <c r="D259" i="41"/>
  <c r="D54" i="41"/>
  <c r="D222" i="41"/>
  <c r="D81" i="41"/>
  <c r="D260" i="41"/>
  <c r="D348" i="41"/>
  <c r="D332" i="41"/>
  <c r="D398" i="41"/>
  <c r="D399" i="41"/>
  <c r="D286" i="41"/>
  <c r="D85" i="41"/>
  <c r="D400" i="41"/>
  <c r="D287" i="41"/>
  <c r="D72" i="41"/>
  <c r="D288" i="41"/>
  <c r="D370" i="41"/>
  <c r="D371" i="41"/>
  <c r="D217" i="41"/>
  <c r="D243" i="41"/>
  <c r="D372" i="41"/>
  <c r="D401" i="41"/>
  <c r="D298" i="41"/>
  <c r="D333" i="41"/>
  <c r="D349" i="41"/>
  <c r="D233" i="41"/>
  <c r="D299" i="41"/>
  <c r="D261" i="41"/>
  <c r="D214" i="41"/>
  <c r="D225" i="41"/>
  <c r="D68" i="41"/>
  <c r="D88" i="41"/>
  <c r="D234" i="41"/>
  <c r="D334" i="41"/>
  <c r="D335" i="41"/>
  <c r="D373" i="41"/>
  <c r="D402" i="41"/>
  <c r="D403" i="41"/>
  <c r="D59" i="41"/>
  <c r="D404" i="41"/>
  <c r="D405" i="41"/>
  <c r="D406" i="41"/>
  <c r="D407" i="41"/>
  <c r="D89" i="41"/>
  <c r="D374" i="41"/>
  <c r="D314" i="41"/>
  <c r="D408" i="41"/>
  <c r="D300" i="41"/>
  <c r="D336" i="41"/>
  <c r="D262" i="41"/>
  <c r="D301" i="41"/>
  <c r="D375" i="41"/>
  <c r="D65" i="41"/>
  <c r="D46" i="41"/>
  <c r="D289" i="41"/>
  <c r="D263" i="41"/>
  <c r="D376" i="41"/>
  <c r="D377" i="41"/>
  <c r="D226" i="41"/>
  <c r="D48" i="41"/>
  <c r="D264" i="41"/>
  <c r="D73" i="41"/>
  <c r="D249" i="41"/>
  <c r="D290" i="41"/>
  <c r="D55" i="41"/>
  <c r="D350" i="41"/>
  <c r="D351" i="41"/>
  <c r="D315" i="41"/>
  <c r="D409" i="41"/>
  <c r="D74" i="41"/>
  <c r="D410" i="41"/>
  <c r="D265" i="41"/>
  <c r="D49" i="41"/>
  <c r="D337" i="41"/>
  <c r="D266" i="41"/>
  <c r="D75" i="41"/>
  <c r="D316" i="41"/>
  <c r="D267" i="41"/>
  <c r="D378" i="41"/>
  <c r="D212" i="41"/>
  <c r="D352" i="41"/>
  <c r="D411" i="41"/>
  <c r="D317" i="41"/>
  <c r="D379" i="41"/>
  <c r="D412" i="41"/>
  <c r="D291" i="41"/>
  <c r="D413" i="41"/>
  <c r="D268" i="41"/>
  <c r="D229" i="41"/>
  <c r="D52" i="41"/>
  <c r="D99" i="41"/>
  <c r="D414" i="41"/>
  <c r="D269" i="41"/>
  <c r="D60" i="41"/>
  <c r="D270" i="41"/>
  <c r="D271" i="41"/>
  <c r="D415" i="41"/>
  <c r="D292" i="41"/>
  <c r="D353" i="41"/>
  <c r="D244" i="41"/>
  <c r="D338" i="41"/>
  <c r="D230" i="41"/>
  <c r="D416" i="41"/>
  <c r="D235" i="41"/>
  <c r="D250" i="41"/>
  <c r="D302" i="41"/>
  <c r="D339" i="41"/>
  <c r="D272" i="41"/>
  <c r="D417" i="41"/>
  <c r="D380" i="41"/>
  <c r="D354" i="41"/>
  <c r="D418" i="41"/>
  <c r="D245" i="41"/>
  <c r="D419" i="41"/>
  <c r="D213" i="41"/>
  <c r="D231" i="41"/>
  <c r="D420" i="41"/>
  <c r="D293" i="41"/>
  <c r="D340" i="41"/>
  <c r="D246" i="41"/>
  <c r="D421" i="41"/>
  <c r="D381" i="41"/>
  <c r="D382" i="41"/>
  <c r="D318" i="41"/>
  <c r="D223" i="41"/>
  <c r="D341" i="41"/>
  <c r="D215" i="41"/>
  <c r="D355" i="41"/>
  <c r="D42" i="41"/>
  <c r="D356" i="41"/>
  <c r="D422" i="41"/>
  <c r="D303" i="41"/>
  <c r="D319" i="41"/>
  <c r="D91" i="41"/>
  <c r="D76" i="41"/>
  <c r="D294" i="41"/>
  <c r="D342" i="41"/>
  <c r="D357" i="41"/>
  <c r="D227" i="41"/>
  <c r="D273" i="41"/>
  <c r="D304" i="41"/>
  <c r="D295" i="41"/>
  <c r="D274" i="41"/>
  <c r="D275" i="41"/>
  <c r="D305" i="41"/>
  <c r="D276" i="41"/>
  <c r="D358" i="41"/>
  <c r="D423" i="41"/>
  <c r="D359" i="41"/>
  <c r="D424" i="41"/>
  <c r="D50" i="41"/>
  <c r="D425" i="41"/>
  <c r="D90" i="41"/>
  <c r="D61" i="41"/>
  <c r="D105" i="41"/>
  <c r="D106" i="41"/>
  <c r="D95" i="41"/>
  <c r="D107" i="41"/>
  <c r="D108" i="41"/>
  <c r="D109" i="41"/>
  <c r="D110" i="41"/>
  <c r="D111" i="41"/>
  <c r="D112" i="41"/>
  <c r="D113" i="41"/>
  <c r="D114" i="41"/>
  <c r="D115" i="41"/>
  <c r="D92" i="41"/>
  <c r="D116" i="41"/>
  <c r="D117" i="41"/>
  <c r="D118" i="41"/>
  <c r="D96" i="41"/>
  <c r="D119" i="41"/>
  <c r="D120" i="41"/>
  <c r="D121" i="41"/>
  <c r="D122" i="41"/>
  <c r="D123" i="41"/>
  <c r="D124" i="41"/>
  <c r="D102" i="41"/>
  <c r="D441" i="41"/>
  <c r="D444" i="41"/>
  <c r="D125" i="41"/>
  <c r="D93" i="41"/>
  <c r="D443" i="41"/>
  <c r="D467" i="41"/>
  <c r="D126" i="41"/>
  <c r="D127" i="41"/>
  <c r="D128" i="41"/>
  <c r="D129" i="41"/>
  <c r="D130" i="41"/>
  <c r="D131" i="41"/>
  <c r="D465" i="41"/>
  <c r="D132" i="41"/>
  <c r="D83" i="41"/>
  <c r="D445" i="41"/>
  <c r="D94" i="41"/>
  <c r="D461" i="41"/>
  <c r="D100" i="41"/>
  <c r="D78" i="41"/>
  <c r="D36" i="41"/>
  <c r="D103" i="41"/>
  <c r="D133" i="41"/>
  <c r="D134" i="41"/>
  <c r="D436" i="41"/>
  <c r="D135" i="41"/>
  <c r="D136" i="41"/>
  <c r="D137" i="41"/>
  <c r="D469" i="41"/>
  <c r="D138" i="41"/>
  <c r="D139" i="41"/>
  <c r="D140" i="41"/>
  <c r="D141" i="41"/>
  <c r="D142" i="41"/>
  <c r="D143" i="41"/>
  <c r="D144" i="41"/>
  <c r="D145" i="41"/>
  <c r="D146" i="41"/>
  <c r="D147" i="41"/>
  <c r="D148" i="41"/>
  <c r="D149" i="41"/>
  <c r="D150" i="41"/>
  <c r="D151" i="41"/>
  <c r="D152" i="41"/>
  <c r="D153" i="41"/>
  <c r="D154" i="41"/>
  <c r="D155" i="41"/>
  <c r="D156" i="41"/>
  <c r="D77" i="41"/>
  <c r="D457" i="41"/>
  <c r="D460" i="41"/>
  <c r="D62" i="41"/>
  <c r="D459" i="41"/>
  <c r="D456" i="41"/>
  <c r="D446" i="41"/>
  <c r="D466" i="41"/>
  <c r="D29" i="41"/>
  <c r="D31" i="41"/>
  <c r="D35" i="41"/>
  <c r="D157" i="41"/>
  <c r="D451" i="41"/>
  <c r="D28" i="41"/>
  <c r="D453" i="41"/>
  <c r="D343" i="41"/>
  <c r="D427" i="41"/>
  <c r="D158" i="41"/>
  <c r="D40" i="41"/>
  <c r="D159" i="41"/>
  <c r="D462" i="41"/>
  <c r="D32" i="41"/>
  <c r="D454" i="41"/>
  <c r="D160" i="41"/>
  <c r="D43" i="41"/>
  <c r="D161" i="41"/>
  <c r="D25" i="41"/>
  <c r="D442" i="41"/>
  <c r="D162" i="41"/>
  <c r="D163" i="41"/>
  <c r="D164" i="41"/>
  <c r="D165" i="41"/>
  <c r="D166" i="41"/>
  <c r="D167" i="41"/>
  <c r="D97" i="41"/>
  <c r="D168" i="41"/>
  <c r="D169" i="41"/>
  <c r="D170" i="41"/>
  <c r="D84" i="41"/>
  <c r="D470" i="41"/>
  <c r="D171" i="41"/>
  <c r="D450" i="41"/>
  <c r="D98" i="41"/>
  <c r="D172" i="41"/>
  <c r="D173" i="41"/>
  <c r="D174" i="41"/>
  <c r="D175" i="41"/>
  <c r="D176" i="41"/>
  <c r="D177" i="41"/>
  <c r="D178" i="41"/>
  <c r="D179" i="41"/>
  <c r="D448" i="41"/>
  <c r="D455" i="41"/>
  <c r="D468" i="41"/>
  <c r="D79" i="41"/>
  <c r="D37" i="41"/>
  <c r="D180" i="41"/>
  <c r="D181" i="41"/>
  <c r="D64" i="41"/>
  <c r="D44" i="41"/>
  <c r="D101" i="41"/>
  <c r="D182" i="41"/>
  <c r="D183" i="41"/>
  <c r="D184" i="41"/>
  <c r="D185" i="41"/>
  <c r="D186" i="41"/>
  <c r="D187" i="41"/>
  <c r="D188" i="41"/>
  <c r="D189" i="41"/>
  <c r="D190" i="41"/>
  <c r="D191" i="41"/>
  <c r="D192" i="41"/>
  <c r="D193" i="41"/>
  <c r="D194" i="41"/>
  <c r="D195" i="41"/>
  <c r="D196" i="41"/>
  <c r="D197" i="41"/>
  <c r="D198" i="41"/>
  <c r="D199" i="41"/>
  <c r="D200" i="41"/>
  <c r="D201" i="41"/>
  <c r="D202" i="41"/>
  <c r="D203" i="41"/>
  <c r="D463" i="41"/>
  <c r="D449" i="41"/>
  <c r="D30" i="41"/>
  <c r="D104" i="41"/>
  <c r="D26" i="41"/>
  <c r="D204" i="41"/>
  <c r="D464" i="41"/>
  <c r="D205" i="41"/>
  <c r="D447" i="41"/>
  <c r="D429" i="41"/>
  <c r="D206" i="41"/>
  <c r="D207" i="41"/>
  <c r="D208" i="41"/>
  <c r="D435" i="41"/>
  <c r="D452" i="41"/>
  <c r="D27" i="41"/>
  <c r="D209" i="41"/>
  <c r="D210" i="41"/>
  <c r="D458" i="41"/>
  <c r="D211" i="41"/>
  <c r="D471" i="41"/>
  <c r="D472" i="41"/>
  <c r="D473" i="41"/>
  <c r="D474" i="41"/>
  <c r="D475" i="41"/>
  <c r="D476" i="41"/>
  <c r="D477" i="41"/>
  <c r="D478" i="41"/>
  <c r="D479" i="41"/>
  <c r="D480" i="41"/>
  <c r="D481" i="41"/>
  <c r="D499" i="41"/>
  <c r="D482" i="41"/>
  <c r="D483" i="41"/>
  <c r="D484" i="41"/>
  <c r="D485" i="41"/>
  <c r="D486" i="41"/>
  <c r="D487" i="41"/>
  <c r="D488" i="41"/>
  <c r="D489" i="41"/>
  <c r="D490" i="41"/>
  <c r="D491" i="41"/>
  <c r="D492" i="41"/>
  <c r="D493" i="41"/>
  <c r="D494" i="41"/>
  <c r="D495" i="41"/>
  <c r="D496" i="41"/>
  <c r="D497" i="41"/>
  <c r="D498" i="41"/>
  <c r="D426" i="41"/>
  <c r="D437" i="41"/>
  <c r="D438" i="41"/>
  <c r="D33" i="41"/>
  <c r="D439" i="41"/>
  <c r="D34" i="41"/>
  <c r="D440" i="41"/>
  <c r="D428" i="41"/>
  <c r="D430" i="41"/>
  <c r="D431" i="41"/>
  <c r="D432" i="41"/>
  <c r="D433" i="41"/>
  <c r="D434" i="41"/>
  <c r="D38" i="41"/>
  <c r="D39" i="41"/>
  <c r="D12" i="41"/>
  <c r="B3" i="41"/>
  <c r="B2" i="41"/>
  <c r="D9" i="41"/>
  <c r="D248" i="42" l="1"/>
  <c r="D329" i="42"/>
  <c r="D251" i="42"/>
  <c r="D302" i="42"/>
  <c r="D238" i="42"/>
  <c r="D288" i="42"/>
  <c r="D230" i="42"/>
  <c r="D223" i="42"/>
  <c r="D279" i="42"/>
  <c r="D264" i="42"/>
  <c r="D80" i="42"/>
  <c r="D216" i="42"/>
  <c r="D119" i="42"/>
  <c r="D207" i="42"/>
  <c r="D204" i="42"/>
  <c r="D200" i="42"/>
  <c r="D289" i="42"/>
  <c r="D30" i="42"/>
  <c r="D285" i="42"/>
  <c r="D278" i="42"/>
  <c r="D295" i="42"/>
  <c r="D108" i="42"/>
  <c r="D192" i="42"/>
  <c r="D188" i="42"/>
  <c r="D185" i="42"/>
  <c r="D182" i="42"/>
  <c r="D178" i="42"/>
  <c r="D174" i="42"/>
  <c r="D170" i="42"/>
  <c r="D168" i="42"/>
  <c r="D165" i="42"/>
  <c r="D164" i="42"/>
  <c r="D163" i="42"/>
  <c r="D290" i="42"/>
  <c r="D317" i="42"/>
  <c r="D24" i="42"/>
  <c r="D116" i="42"/>
  <c r="D234" i="42"/>
  <c r="D226" i="42"/>
  <c r="D120" i="42"/>
  <c r="D291" i="42"/>
  <c r="D212" i="42"/>
  <c r="D33" i="42"/>
  <c r="D29" i="42"/>
  <c r="D242" i="42"/>
  <c r="D328" i="42"/>
  <c r="D324" i="42"/>
  <c r="D320" i="42"/>
  <c r="D316" i="42"/>
  <c r="D313" i="42"/>
  <c r="D309" i="42"/>
  <c r="D305" i="42"/>
  <c r="D283" i="42"/>
  <c r="D269" i="42"/>
  <c r="D275" i="42"/>
  <c r="D287" i="42"/>
  <c r="D27" i="42"/>
  <c r="D277" i="42"/>
  <c r="D233" i="42"/>
  <c r="D229" i="42"/>
  <c r="D121" i="42"/>
  <c r="D222" i="42"/>
  <c r="D219" i="42"/>
  <c r="D270" i="42"/>
  <c r="D122" i="42"/>
  <c r="D64" i="42"/>
  <c r="D217" i="42"/>
  <c r="D215" i="42"/>
  <c r="D211" i="42"/>
  <c r="D286" i="42"/>
  <c r="D206" i="42"/>
  <c r="D257" i="42"/>
  <c r="D198" i="42"/>
  <c r="D258" i="42"/>
  <c r="D296" i="42"/>
  <c r="D187" i="42"/>
  <c r="D181" i="42"/>
  <c r="D173" i="42"/>
  <c r="D263" i="42"/>
  <c r="D67" i="42"/>
  <c r="D159" i="42"/>
  <c r="D110" i="42"/>
  <c r="D300" i="42"/>
  <c r="D20" i="42"/>
  <c r="D243" i="42"/>
  <c r="D321" i="42"/>
  <c r="D306" i="42"/>
  <c r="D245" i="42"/>
  <c r="D325" i="42"/>
  <c r="D310" i="42"/>
  <c r="D239" i="42"/>
  <c r="B3" i="40" l="1"/>
  <c r="B2" i="40"/>
  <c r="B3" i="39" l="1"/>
  <c r="B2" i="39"/>
  <c r="B3" i="38" l="1"/>
  <c r="B2" i="38"/>
  <c r="B3" i="37" l="1"/>
  <c r="B2" i="37"/>
  <c r="B3" i="36" l="1"/>
  <c r="B2" i="36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<sst xmlns="http://schemas.openxmlformats.org/spreadsheetml/2006/main" count="2902" uniqueCount="939">
  <si>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</si>
  <si>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</si>
  <si>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</si>
  <si>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</si>
  <si>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</si>
  <si>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</si>
  <si>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</si>
  <si>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</si>
  <si>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</si>
  <si>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</si>
  <si>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</si>
  <si>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</si>
  <si>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</si>
  <si>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</si>
  <si>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</si>
  <si>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</si>
  <si>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</si>
  <si>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</si>
  <si>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</si>
  <si>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</si>
  <si>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</si>
  <si>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</si>
  <si>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</si>
  <si>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</si>
  <si>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</si>
  <si>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</si>
  <si>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</si>
  <si>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</si>
  <si>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</si>
  <si>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</si>
  <si>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</si>
  <si>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</si>
  <si>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</si>
  <si>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</si>
  <si>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</si>
  <si>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</si>
  <si>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</si>
  <si>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</si>
  <si>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</si>
  <si>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</si>
  <si>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</si>
  <si>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</si>
  <si>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</si>
  <si>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</si>
  <si>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</si>
  <si>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</si>
  <si>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</si>
  <si>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</si>
  <si>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</si>
  <si>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</si>
  <si>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</si>
  <si>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</si>
  <si>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</si>
  <si>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</si>
  <si>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</si>
  <si>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</si>
  <si>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</si>
  <si>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</si>
  <si>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</si>
  <si>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</si>
  <si>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</si>
  <si>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</si>
  <si>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</si>
  <si>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</si>
  <si>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</si>
  <si>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</si>
  <si>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</si>
  <si>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</si>
  <si>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</si>
  <si>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</si>
  <si>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</si>
  <si>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</si>
  <si>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</si>
  <si>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</si>
  <si>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</si>
  <si>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</si>
  <si>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</si>
  <si>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</si>
  <si>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</si>
  <si>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</si>
  <si>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</si>
  <si>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</si>
  <si>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</si>
  <si>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</si>
  <si>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</si>
  <si>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</si>
  <si>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</si>
  <si>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</si>
  <si>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</si>
  <si>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</si>
  <si>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</si>
  <si>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</si>
  <si>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</si>
  <si>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</si>
  <si>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</si>
  <si>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</si>
  <si>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</si>
  <si>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</si>
  <si>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</si>
  <si>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</si>
  <si>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</si>
  <si>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</si>
  <si>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</si>
  <si>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</si>
  <si>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</si>
  <si>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</si>
  <si>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</si>
  <si>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</si>
  <si>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</si>
  <si>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</si>
  <si>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</si>
  <si>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</si>
  <si>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</si>
  <si>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</si>
  <si>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</si>
  <si>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</si>
  <si>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</si>
  <si>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</si>
  <si>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</si>
  <si>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</si>
  <si>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</si>
  <si>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</si>
  <si>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</si>
  <si>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</si>
  <si>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</si>
  <si>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</si>
  <si>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</si>
  <si>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</si>
  <si>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</si>
  <si>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</si>
  <si>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</si>
  <si>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</si>
  <si>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</si>
  <si>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</si>
  <si>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</si>
  <si>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</si>
  <si>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</si>
  <si>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</si>
  <si>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</si>
  <si>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</si>
  <si>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</si>
  <si>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</si>
  <si>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</si>
  <si>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</si>
  <si>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</si>
  <si>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</si>
  <si>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</si>
  <si>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</si>
  <si>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</si>
  <si>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</si>
  <si>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</si>
  <si>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</si>
  <si>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</si>
  <si>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</si>
  <si>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</si>
  <si>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</si>
  <si>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</si>
  <si>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</si>
  <si>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</si>
  <si>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</si>
  <si>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</si>
  <si>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</si>
  <si>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</si>
  <si>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</si>
  <si>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</si>
  <si>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</si>
  <si>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</si>
  <si>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</si>
  <si>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</si>
  <si>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</si>
  <si>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</si>
  <si>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</si>
  <si>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</si>
  <si>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</si>
  <si>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</si>
  <si>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</si>
  <si>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</si>
  <si>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</si>
  <si>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</si>
  <si>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</si>
  <si>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</si>
  <si>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</si>
  <si>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</si>
  <si>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</si>
  <si>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</si>
  <si>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</si>
  <si>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</si>
  <si>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</si>
  <si>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</si>
  <si>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</si>
  <si>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</si>
  <si>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</si>
  <si>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</si>
  <si>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</si>
  <si>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</si>
  <si>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</si>
  <si>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</si>
  <si>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</si>
  <si>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</si>
  <si>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</si>
  <si>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</si>
  <si>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</si>
  <si>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</si>
  <si>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</si>
  <si>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</si>
  <si>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</si>
  <si>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</si>
  <si>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</si>
  <si>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</si>
  <si>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</si>
  <si>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</si>
  <si>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</si>
  <si>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</si>
  <si>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</si>
  <si>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</si>
  <si>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</si>
  <si>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</si>
  <si>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</si>
  <si>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</si>
  <si>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</si>
  <si>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</si>
  <si>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</si>
  <si>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</si>
  <si>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</si>
  <si>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</si>
  <si>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</si>
  <si>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</si>
  <si>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</si>
  <si>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</si>
  <si>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</si>
  <si>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</si>
  <si>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</si>
  <si>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</si>
  <si>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</si>
  <si>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</si>
  <si>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</si>
  <si>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</si>
  <si>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</si>
  <si>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</si>
  <si>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</si>
  <si>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</si>
  <si>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</si>
  <si>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</si>
  <si>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</si>
  <si>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</si>
  <si>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</si>
  <si>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</si>
  <si>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</si>
  <si>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</si>
  <si>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</si>
  <si>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</si>
  <si>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</si>
  <si>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</si>
  <si>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</si>
  <si>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</si>
  <si>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</si>
  <si>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</si>
  <si>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</si>
  <si>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</si>
  <si>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</si>
  <si>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</si>
  <si>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</si>
  <si>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</si>
  <si>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</si>
  <si>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</si>
  <si>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</si>
  <si>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</si>
  <si>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</si>
  <si>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</si>
  <si>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</si>
  <si>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</si>
  <si>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</si>
  <si>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</si>
  <si>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</si>
  <si>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</si>
  <si>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</si>
  <si>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</si>
  <si>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</si>
  <si>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</si>
  <si>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</si>
  <si>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</si>
  <si>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</si>
  <si>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</si>
  <si>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</si>
  <si>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</si>
  <si>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</si>
  <si>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</si>
  <si>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</si>
  <si>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</si>
  <si>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</si>
  <si>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</si>
  <si>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</si>
  <si>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</si>
  <si>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</si>
  <si>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</si>
  <si>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</si>
  <si>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</si>
  <si>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</si>
  <si>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</si>
  <si>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</si>
  <si>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</si>
  <si>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</si>
  <si>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</si>
  <si>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</si>
  <si>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</si>
  <si>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</si>
  <si>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</si>
  <si>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</si>
  <si>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</si>
  <si>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</si>
  <si>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</si>
  <si>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</si>
  <si>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</si>
  <si>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</si>
  <si>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</si>
  <si>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</si>
  <si>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</si>
  <si>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</si>
  <si>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</si>
  <si>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</si>
  <si>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</si>
  <si>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</si>
  <si>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</si>
  <si>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</si>
  <si>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</si>
  <si>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</si>
  <si>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</si>
  <si>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</si>
  <si>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</si>
  <si>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</si>
  <si>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</si>
  <si>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</si>
  <si>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</si>
  <si>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</si>
  <si>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</si>
  <si>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</si>
  <si>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</si>
  <si>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</si>
  <si>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</si>
  <si>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</si>
  <si>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</si>
  <si>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</si>
  <si>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</si>
  <si>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</si>
  <si>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</si>
  <si>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</si>
  <si>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</si>
  <si>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</si>
  <si>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</si>
  <si>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</si>
  <si>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</si>
  <si>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</si>
  <si>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</si>
  <si>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</si>
  <si>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</si>
  <si>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</si>
  <si>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</si>
  <si>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</si>
  <si>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</si>
  <si>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</si>
  <si>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</si>
  <si>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</si>
  <si>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</si>
  <si>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</si>
  <si>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</si>
  <si>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</si>
  <si>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</si>
  <si>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</si>
  <si>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</si>
  <si>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</si>
  <si>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</si>
  <si>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</si>
  <si>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</si>
  <si>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</si>
  <si>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</si>
  <si>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</si>
  <si>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</si>
  <si>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</si>
  <si>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</si>
  <si>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</si>
  <si>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</si>
  <si>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</si>
  <si>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</si>
  <si>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</si>
  <si>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</si>
  <si>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</si>
  <si>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</si>
  <si>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</si>
  <si>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</si>
  <si>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</si>
  <si>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</si>
  <si>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</si>
  <si>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</si>
  <si>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</si>
  <si>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</si>
  <si>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</si>
  <si>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</si>
  <si>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</si>
  <si>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</si>
  <si>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9  - PAGAMENTO DE ROYALTIES RETROATIVOS AO MUNICÍPIO DE ARACATI-CE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</si>
  <si>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</si>
  <si>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</si>
  <si>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</si>
  <si>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</si>
  <si>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</si>
  <si>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</si>
  <si>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</si>
  <si>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</si>
  <si>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</si>
  <si>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</si>
  <si>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</si>
  <si>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</si>
  <si>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</si>
  <si>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</si>
  <si>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</si>
  <si>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</si>
  <si>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</si>
  <si>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</si>
  <si>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</si>
  <si>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</si>
  <si>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</si>
  <si>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</si>
  <si>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</si>
  <si>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</si>
  <si>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</si>
  <si>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</si>
  <si>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</si>
  <si>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</si>
  <si>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</si>
  <si>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</si>
  <si>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</si>
  <si>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</si>
  <si>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</si>
  <si>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</si>
  <si>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</si>
  <si>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</si>
  <si>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</si>
  <si>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</si>
  <si>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</si>
  <si>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</si>
  <si>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</si>
  <si>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</si>
  <si>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</si>
  <si>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</si>
  <si>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</si>
  <si>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</si>
  <si>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</si>
  <si>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</si>
  <si>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</si>
  <si>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</si>
  <si>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</si>
  <si>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</si>
  <si>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</si>
  <si>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</si>
  <si>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</si>
  <si>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</si>
  <si>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</si>
  <si>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</si>
  <si>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</si>
  <si>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</si>
  <si>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</si>
  <si>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</si>
  <si>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</si>
  <si>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</si>
  <si>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</si>
  <si>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</si>
  <si>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</si>
  <si>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</si>
  <si>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</si>
  <si>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</si>
  <si>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</si>
  <si>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</si>
  <si>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</si>
  <si>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* O Município de Pirambú-SE não teve o valor descontado de R$ 174.591,27 por força da decisão judicial no Processo 5061877-12.2022.4.02.5101/RJ</t>
  </si>
  <si>
    <t>PIRAMBU-SE*</t>
  </si>
  <si>
    <t>ROSARIO DO CATETE-SE*</t>
  </si>
  <si>
    <t>PIRAMBU-SE**</t>
  </si>
  <si>
    <t>* O Município de Pirambú-SE não teve o valor descontado de R$ 12.535,82 por força da decisão judicial no Processo 5061877-12.2022.4.02.5101/RJ</t>
  </si>
  <si>
    <t>* O Município de Pirambú-SE não teve o valor descontado de R$ 88.277,94 por força da decisão judicial no Processo 5061877-12.2022.4.02.5101/RJ</t>
  </si>
  <si>
    <t>* O Município de Pirambú-SE não teve o valor descontado de R$ 57.713,33 por força da decisão judicial no Processo 5061877-12.2022.4.02.5101/RJ</t>
  </si>
  <si>
    <t>JUNDIA-AL</t>
  </si>
  <si>
    <t>MARATAIZES-ES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</si>
  <si>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</si>
  <si>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</si>
  <si>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</si>
  <si>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</si>
  <si>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</si>
  <si>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</si>
  <si>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</si>
  <si>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Pirambú-SE não teve o valor descontado de R$ 41,98 por força da decisão judicial no Processo 5061877-12.2022.4.02.5101/RJ</t>
  </si>
  <si>
    <t>** O Município de Pirambú-SE não teve o valor descontado de R$ 65.535,29 por força da decisão judicial no Processo 5061877-12.2022.4.02.5101/RJ</t>
  </si>
  <si>
    <t>** O Município de Pirambú-SE não teve o valor descontado de R$ 160.704,54 por força da decisão judicial no Processo 5061877-12.2022.4.02.5101/RJ</t>
  </si>
  <si>
    <t>* O Município de Pirambú-SE não teve o valor descontado de R$ 102.738,04 por força da decisão judicial no Processo 5061877-12.2022.4.02.5101/RJ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</si>
  <si>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</si>
  <si>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</si>
  <si>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</si>
  <si>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</si>
  <si>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</si>
  <si>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</si>
  <si>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</si>
  <si>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</si>
  <si>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</si>
  <si>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</si>
  <si>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FORTIM-CE</t>
  </si>
  <si>
    <t>NOVA IBIA-BA</t>
  </si>
  <si>
    <t>ITEM 15  - PAGAMENTO DE ROYALTIES RETROATIVOS AO MUNICÍPIO DE ITAMARAJU-BA</t>
  </si>
  <si>
    <t>Processo Judicial 1030081-65.2019.4.01.3400</t>
  </si>
  <si>
    <t>** O Município de Rosário do Catete-SE não teve o valor descontado de R$ 1,09, por força da decisão judicial no Processo 5061869-35.2022.4.02.5101</t>
  </si>
  <si>
    <t>ROSARIO DO CATETE-SE**</t>
  </si>
  <si>
    <t>** O Município de Rosário do Catete-SE não teve o valor descontado de R$ 110.159,15, por força da decisão judicial no Processo 5061869-35.2022.4.02.5101</t>
  </si>
  <si>
    <t>** O Município de Rosário do Catete-SE não teve o valor descontado de R$ 7.172,45, por força da decisão judicial no Processo 5061869-35.2022.4.02.5101</t>
  </si>
  <si>
    <t>* O Município de Rosário do Catete-SE não teve o valor descontado de R$ 3.358,93, por força da decisão judicial no Processo 5061869-35.2022.4.02.5101</t>
  </si>
  <si>
    <t>** O Município de Pirambú-SE não teve o valor descontado de R$ 3.507,45 por força da decisão judicial no Processo 5061877-12.2022.4.02.5101/RJ</t>
  </si>
  <si>
    <t>MÊS DE CRÉDITO: Janeiro de 2023</t>
  </si>
  <si>
    <t>MÊS DE COMPETÊNCIA: Novembro de 2022</t>
  </si>
  <si>
    <t>Parcela 33/33 (R$)</t>
  </si>
  <si>
    <t>Parcela 35/48 (R$)</t>
  </si>
  <si>
    <t>Parcela 35/50 (R$)</t>
  </si>
  <si>
    <t>Parcela 32/48 (R$)</t>
  </si>
  <si>
    <t>Parcela 30/48 (R$)</t>
  </si>
  <si>
    <t>ITAMBE-PE</t>
  </si>
  <si>
    <t>VITORIA DE SANTO ANTAO-PE</t>
  </si>
  <si>
    <t>Parcela 23/36 (R$)</t>
  </si>
  <si>
    <t>Parcela 16/25 (R$)</t>
  </si>
  <si>
    <t>Parcela 11/30 (R$)</t>
  </si>
  <si>
    <t>Parcela 03/24 (R$)</t>
  </si>
  <si>
    <t>CARIACICA-ES</t>
  </si>
  <si>
    <t>** O Município de Rosário do Catete-SE não teve o valor descontado de R$ 2.465,25, por força da decisão judicial no Processo 5061869-35.2022.4.02.5101</t>
  </si>
  <si>
    <t>* O Município de Pirambú-SE não teve o valor descontado de R$ 2.350,66 por força da decisão judicial no Processo 5061877-12.2022.4.02.5101/RJ</t>
  </si>
  <si>
    <t>ITEM 14  - PAGAMENTO DE ROYALTIES RETROATIVOS AO MUNICÍPIO DE CARIACICA-ES</t>
  </si>
  <si>
    <t>Processo Judicial 1040996-86.2022.4.01.0000  (Mês de dezembro/2022)</t>
  </si>
  <si>
    <t>XANGRI-LA-RS</t>
  </si>
  <si>
    <t>RIO CLARO-RJ</t>
  </si>
  <si>
    <t>SAO FRANCISCO DE ITABAPOANA-RJ</t>
  </si>
  <si>
    <t>SAO PEDRO DA ALDEIA-RJ</t>
  </si>
  <si>
    <t>SALESOPOLIS-SP</t>
  </si>
  <si>
    <t>IGUABA GRANDE-RJ</t>
  </si>
  <si>
    <t>Processo Judicial 1039319-21.2022.4.01.0000  (Mês de dezembro/2022)</t>
  </si>
  <si>
    <t>ITEM 16  - PAGAMENTO DE ROYALTIES RETROATIVOS AO MUNICÍPIO DE CASIMIRO DE ABREU-RJ</t>
  </si>
  <si>
    <t>ITEM 17  - PAGAMENTO DE ROYALTIES RETROATIVOS AO MUNICÍPIO DE ILHABELA-SP</t>
  </si>
  <si>
    <t>Processo Judicial 1078188-38.2022.4.01.3400  (Mês de dezembro/2022)</t>
  </si>
  <si>
    <t>ITEM 18  - PAGAMENTO DE ROYALTIES POR FORÇA DE RESSARCIMENTO DE ROYALTIES PELO MUNICÍPIO DE ITAPORANGA D'AJUDA-SE</t>
  </si>
  <si>
    <t>SAO GONCALO DO AMARANTE-RN</t>
  </si>
  <si>
    <t>RECIFE-PE</t>
  </si>
  <si>
    <t>CAMARAGIBE-PE</t>
  </si>
  <si>
    <t>Processo Judicial 0001729-52.2007.4.05.8500</t>
  </si>
  <si>
    <t>ITEM 19  - PAGAMENTO DE ROYALTIES RETROATIVOS POR FORÇA DE DEFINIÇÃO DO RING FENCE DO CAMPO DE PITANGOLA</t>
  </si>
  <si>
    <t>Ipojuca-PE</t>
  </si>
  <si>
    <t>Sao Mateus-ES</t>
  </si>
  <si>
    <t>Penedo-AL</t>
  </si>
  <si>
    <t>Linhares-ES</t>
  </si>
  <si>
    <t>Igarassu-PE</t>
  </si>
  <si>
    <t>Coqueiro Seco-AL</t>
  </si>
  <si>
    <t>Estancia-SE</t>
  </si>
  <si>
    <t>Laranjeiras-SE</t>
  </si>
  <si>
    <t>Nossa Senhora do Socorro-SE</t>
  </si>
  <si>
    <t>Mossoro-RN</t>
  </si>
  <si>
    <t>Mamanguape-PB</t>
  </si>
  <si>
    <t>Rosario do Catete-SE</t>
  </si>
  <si>
    <t>Caucaia-CE</t>
  </si>
  <si>
    <t>Abreu e Lima-PE</t>
  </si>
  <si>
    <t>Sao Lourenco da Mata-PE</t>
  </si>
  <si>
    <t>Sao Goncalo do Amarante-CE</t>
  </si>
  <si>
    <t>Entre Rios-BA</t>
  </si>
  <si>
    <t>Horizonte-CE</t>
  </si>
  <si>
    <t>Cabo de Santo Agostinho-PE</t>
  </si>
  <si>
    <t>Simoes Filho-BA</t>
  </si>
  <si>
    <t>Jaboatao dos Guararapes-PE</t>
  </si>
  <si>
    <t>Santo Amaro das Brotas-SE</t>
  </si>
  <si>
    <t>Jaguare-ES</t>
  </si>
  <si>
    <t>Maruim-SE</t>
  </si>
  <si>
    <t>Aracas-BA</t>
  </si>
  <si>
    <t>Candeias-BA</t>
  </si>
  <si>
    <t>Santa Rita-PB</t>
  </si>
  <si>
    <t>Pedras de Fogo-PB</t>
  </si>
  <si>
    <t>Sao Francisco do Conde-BA</t>
  </si>
  <si>
    <t>Camacari-BA</t>
  </si>
  <si>
    <t>Pojuca-BA</t>
  </si>
  <si>
    <t>Maracanau-CE</t>
  </si>
  <si>
    <t>Caapiranga-AM</t>
  </si>
  <si>
    <t>Anama-AM</t>
  </si>
  <si>
    <t>Itaparica-BA</t>
  </si>
  <si>
    <t>Anori-AM</t>
  </si>
  <si>
    <t>Mata de Sao Joao-BA</t>
  </si>
  <si>
    <t>Codajas-AM</t>
  </si>
  <si>
    <t>Esplanada-BA</t>
  </si>
  <si>
    <t>Coari-AM</t>
  </si>
  <si>
    <t>Pilar-AL</t>
  </si>
  <si>
    <t>Manaus-AM</t>
  </si>
  <si>
    <t>Santo Antonio dos Lopes-MA</t>
  </si>
  <si>
    <t>ITEM 20  - PAGAMENTO DE ROYALTIES POR FORÇA DE RETIFICAÇÃO DE MOVIMENTAÇÃO NAS INSTALAÇÕES DE EMBARQUE E DESEMBARQUE DE BOA ESPERANÇA</t>
  </si>
  <si>
    <t>Estadoss</t>
  </si>
  <si>
    <t>Parcela 5% (R$)</t>
  </si>
  <si>
    <t>Parcela &gt;5% (R$)</t>
  </si>
  <si>
    <t>Total</t>
  </si>
  <si>
    <t>ITAPIPOCA-CE</t>
  </si>
  <si>
    <t>PARAIPABA-CE</t>
  </si>
  <si>
    <t>ITEM 21 - PAGAMENTO DE ROYALTIES RETROATIVOS GERADOS PELO RECÁLCULO DE PRODUÇÃO DO CAMPO DE MANATI</t>
  </si>
  <si>
    <t>BAHIA</t>
  </si>
  <si>
    <t>Cairu-BA</t>
  </si>
  <si>
    <t>Madre de Deus-BA</t>
  </si>
  <si>
    <t>Salinas da Margarida-BA</t>
  </si>
  <si>
    <t>Salvador-BA</t>
  </si>
  <si>
    <t>Santo Amaro-BA</t>
  </si>
  <si>
    <t>Sao Sebastiao do Passe-BA</t>
  </si>
  <si>
    <t>Saubara-BA</t>
  </si>
  <si>
    <t>Valenca-BA</t>
  </si>
  <si>
    <t>Maragogipe-BA</t>
  </si>
  <si>
    <t>Jaguaripe-BA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</si>
  <si>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</si>
  <si>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</si>
  <si>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</si>
  <si>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</si>
  <si>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</si>
  <si>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</si>
  <si>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</si>
  <si>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</si>
  <si>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</si>
  <si>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</si>
  <si>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</si>
  <si>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</si>
  <si>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</si>
  <si>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</si>
  <si>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</si>
  <si>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</si>
  <si>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</si>
  <si>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</si>
  <si>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</si>
  <si>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</si>
  <si>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</si>
  <si>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</si>
  <si>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</si>
  <si>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</si>
  <si>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</si>
  <si>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</si>
  <si>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</si>
  <si>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</si>
  <si>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</si>
  <si>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</si>
  <si>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</si>
  <si>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</si>
  <si>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</si>
  <si>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</si>
  <si>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</si>
  <si>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</si>
  <si>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</si>
  <si>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</si>
  <si>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</si>
  <si>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</si>
  <si>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</si>
  <si>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</si>
  <si>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</si>
  <si>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</si>
  <si>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</si>
  <si>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</si>
  <si>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</si>
  <si>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</si>
  <si>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</si>
  <si>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</si>
  <si>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</si>
  <si>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</si>
  <si>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</si>
  <si>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</si>
  <si>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</si>
  <si>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</si>
  <si>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</si>
  <si>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</si>
  <si>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</si>
  <si>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</si>
  <si>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</si>
  <si>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</si>
  <si>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</si>
  <si>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</si>
  <si>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</si>
  <si>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</si>
  <si>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</si>
  <si>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</si>
  <si>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</si>
  <si>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</si>
  <si>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</si>
  <si>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</si>
  <si>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</si>
  <si>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</si>
  <si>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</si>
  <si>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</si>
  <si>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</si>
  <si>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</si>
  <si>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</si>
  <si>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</si>
  <si>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</si>
  <si>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</si>
  <si>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</si>
  <si>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</si>
  <si>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</si>
  <si>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</si>
  <si>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</si>
  <si>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</si>
  <si>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</si>
  <si>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</si>
  <si>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</si>
  <si>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</si>
  <si>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</si>
  <si>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</si>
  <si>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</si>
  <si>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</si>
  <si>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</si>
  <si>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</si>
  <si>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</si>
  <si>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</si>
  <si>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</si>
  <si>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</si>
  <si>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</si>
  <si>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</si>
  <si>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</si>
  <si>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</si>
  <si>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</si>
  <si>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</si>
  <si>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</si>
  <si>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</si>
  <si>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</si>
  <si>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</si>
  <si>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</si>
  <si>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</si>
  <si>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</si>
  <si>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</si>
  <si>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</si>
  <si>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</si>
  <si>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</si>
  <si>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</si>
  <si>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</si>
  <si>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</si>
  <si>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</si>
  <si>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</si>
  <si>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</si>
  <si>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</si>
  <si>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</si>
  <si>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</si>
  <si>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</si>
  <si>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</si>
  <si>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</si>
  <si>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</si>
  <si>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</si>
  <si>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</si>
  <si>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</si>
  <si>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</si>
  <si>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</si>
  <si>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</si>
  <si>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</si>
  <si>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</si>
  <si>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</si>
  <si>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</si>
  <si>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</si>
  <si>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</si>
  <si>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</si>
  <si>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</si>
  <si>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</si>
  <si>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</si>
  <si>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</si>
  <si>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</si>
  <si>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</si>
  <si>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</si>
  <si>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</si>
  <si>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</si>
  <si>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</si>
  <si>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</si>
  <si>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</si>
  <si>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</si>
  <si>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</si>
  <si>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</si>
  <si>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</si>
  <si>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</si>
  <si>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</si>
  <si>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</si>
  <si>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</si>
  <si>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</si>
  <si>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</si>
  <si>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</si>
  <si>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</si>
  <si>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</si>
  <si>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</si>
  <si>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</si>
  <si>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</si>
  <si>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</si>
  <si>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</si>
  <si>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</si>
  <si>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</si>
  <si>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</si>
  <si>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</si>
  <si>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</si>
  <si>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</si>
  <si>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</si>
  <si>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</si>
  <si>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</si>
  <si>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</si>
  <si>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</si>
  <si>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</si>
  <si>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</si>
  <si>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</si>
  <si>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</si>
  <si>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</si>
  <si>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</si>
  <si>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</si>
  <si>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</si>
  <si>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</si>
  <si>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</si>
  <si>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</si>
  <si>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</si>
  <si>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</si>
  <si>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</si>
  <si>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</si>
  <si>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</si>
  <si>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</si>
  <si>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</si>
  <si>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</si>
  <si>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</si>
  <si>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</si>
  <si>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</si>
  <si>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</si>
  <si>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</si>
  <si>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</si>
  <si>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</si>
  <si>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</si>
  <si>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</si>
  <si>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</si>
  <si>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</si>
  <si>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</si>
  <si>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</si>
  <si>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</si>
  <si>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</si>
  <si>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</si>
  <si>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</si>
  <si>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</si>
  <si>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</si>
  <si>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</si>
  <si>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</si>
  <si>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</si>
  <si>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</si>
  <si>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</si>
  <si>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</si>
  <si>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</si>
  <si>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</si>
  <si>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</si>
  <si>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</si>
  <si>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</si>
  <si>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</si>
  <si>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</si>
  <si>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</si>
  <si>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</si>
  <si>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</si>
  <si>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</si>
  <si>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</si>
  <si>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</si>
  <si>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</si>
  <si>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</si>
  <si>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</si>
  <si>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</si>
  <si>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</si>
  <si>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</si>
  <si>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Processo SEI 48610.209924/2021-51 (Abril/2021)</t>
  </si>
  <si>
    <t>ITEM 22 - PAGAMENTO DE ROYALTIES RETROATIVOS GERADOS PELO RECÁLCULO DE PRODUÇÃO DOS CAMPOS DE CANAPU E GOLFINHO</t>
  </si>
  <si>
    <t>ESPIRITO SANTO</t>
  </si>
  <si>
    <t>Processo SEI 48610.205946/2019-27 (Novembro/2018 a Janeiro/2019)</t>
  </si>
  <si>
    <t>Anchieta-ES</t>
  </si>
  <si>
    <t>Aracruz-ES</t>
  </si>
  <si>
    <t>Fundao-ES</t>
  </si>
  <si>
    <t>Itapemirim-ES</t>
  </si>
  <si>
    <t>Marataizes-ES</t>
  </si>
  <si>
    <t>Piuma-ES</t>
  </si>
  <si>
    <t>Presidente Kennedy-ES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</si>
  <si>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</si>
  <si>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</si>
  <si>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</si>
  <si>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</si>
  <si>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</si>
  <si>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</si>
  <si>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</si>
  <si>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</si>
  <si>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</si>
  <si>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</si>
  <si>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</si>
  <si>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</si>
  <si>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</si>
  <si>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</si>
  <si>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</si>
  <si>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</si>
  <si>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</si>
  <si>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</si>
  <si>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</si>
  <si>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</si>
  <si>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</si>
  <si>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</si>
  <si>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</si>
  <si>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</si>
  <si>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</si>
  <si>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</si>
  <si>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</si>
  <si>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</si>
  <si>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</si>
  <si>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</si>
  <si>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</si>
  <si>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</si>
  <si>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</si>
  <si>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</si>
  <si>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</si>
  <si>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</si>
  <si>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</si>
  <si>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</si>
  <si>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</si>
  <si>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</si>
  <si>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</si>
  <si>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</si>
  <si>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</si>
  <si>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</si>
  <si>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</si>
  <si>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</si>
  <si>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</si>
  <si>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</si>
  <si>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</si>
  <si>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</si>
  <si>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</si>
  <si>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</si>
  <si>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</si>
  <si>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</si>
  <si>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</si>
  <si>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</si>
  <si>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</si>
  <si>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</si>
  <si>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</si>
  <si>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</si>
  <si>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</si>
  <si>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</si>
  <si>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</si>
  <si>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</si>
  <si>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</si>
  <si>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</si>
  <si>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</si>
  <si>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</si>
  <si>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Processo Administrativo 48610.210174/2021-60 (Meses de dezembro/2019 a julho/2020)</t>
  </si>
  <si>
    <t>Processo Administrativo 48610.233865/2022-12 (Mês de dezembro/2022)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</si>
</sst>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ED361FF-93B5-4DA7-B0E2-4E5942BF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332F82AF-976A-46DC-BB1E-5F9F5C647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AEBBB4B-C6D6-44C1-BBA5-20A6018C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D72079B-0823-496E-9E26-77EE52BD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AEEDB5-BA05-4B11-AC0E-F84170961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FAC5B1C-BBE9-4DC5-8CE3-FE363ABC6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4"/>
  <sheetViews>
    <sheetView topLeftCell="A13" workbookViewId="0">
      <selection activeCell="O26" sqref="O26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513</v>
      </c>
    </row>
    <row r="9" spans="1:11" x14ac:dyDescent="0.2">
      <c r="A9" s="2" t="s">
        <v>514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393</v>
      </c>
    </row>
    <row r="21" spans="1:11" x14ac:dyDescent="0.2">
      <c r="A21" s="15" t="s">
        <v>394</v>
      </c>
    </row>
    <row r="22" spans="1:11" x14ac:dyDescent="0.2">
      <c r="A22" s="15" t="s">
        <v>395</v>
      </c>
    </row>
    <row r="23" spans="1:11" x14ac:dyDescent="0.2">
      <c r="A23" s="15" t="s">
        <v>396</v>
      </c>
    </row>
    <row r="24" spans="1:11" x14ac:dyDescent="0.2">
      <c r="A24" s="15" t="s">
        <v>397</v>
      </c>
    </row>
    <row r="25" spans="1:11" x14ac:dyDescent="0.2">
      <c r="A25" s="15" t="s">
        <v>398</v>
      </c>
    </row>
    <row r="26" spans="1:11" s="13" customFormat="1" x14ac:dyDescent="0.2">
      <c r="A26" s="15" t="s">
        <v>529</v>
      </c>
    </row>
    <row r="27" spans="1:11" x14ac:dyDescent="0.2">
      <c r="A27" s="15" t="s">
        <v>505</v>
      </c>
    </row>
    <row r="28" spans="1:11" x14ac:dyDescent="0.2">
      <c r="A28" s="15" t="s">
        <v>538</v>
      </c>
    </row>
    <row r="29" spans="1:11" x14ac:dyDescent="0.2">
      <c r="A29" s="15" t="s">
        <v>539</v>
      </c>
    </row>
    <row r="30" spans="1:11" x14ac:dyDescent="0.2">
      <c r="A30" s="15" t="s">
        <v>541</v>
      </c>
    </row>
    <row r="31" spans="1:11" x14ac:dyDescent="0.2">
      <c r="A31" s="15" t="s">
        <v>546</v>
      </c>
    </row>
    <row r="32" spans="1:11" x14ac:dyDescent="0.2">
      <c r="A32" s="15" t="s">
        <v>590</v>
      </c>
    </row>
    <row r="33" spans="1:1" x14ac:dyDescent="0.2">
      <c r="A33" s="15" t="s">
        <v>597</v>
      </c>
    </row>
    <row r="34" spans="1:1" x14ac:dyDescent="0.2">
      <c r="A34" s="15" t="s">
        <v>859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24"/>
  <sheetViews>
    <sheetView workbookViewId="0">
      <selection activeCell="E6" sqref="E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Janeiro de 2023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Novembro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515</v>
      </c>
    </row>
    <row r="9" spans="1:9" x14ac:dyDescent="0.2">
      <c r="A9" s="11" t="s">
        <v>4</v>
      </c>
      <c r="B9" s="29">
        <v>3183383.7507526302</v>
      </c>
    </row>
    <row r="10" spans="1:9" s="13" customFormat="1" x14ac:dyDescent="0.2">
      <c r="A10" s="18" t="s">
        <v>474</v>
      </c>
      <c r="B10" s="19">
        <v>0</v>
      </c>
    </row>
    <row r="11" spans="1:9" s="13" customFormat="1" x14ac:dyDescent="0.2">
      <c r="A11" s="18" t="s">
        <v>508</v>
      </c>
      <c r="B11" s="19">
        <v>0</v>
      </c>
    </row>
    <row r="12" spans="1:9" s="13" customFormat="1" x14ac:dyDescent="0.2">
      <c r="A12" s="18" t="s">
        <v>7</v>
      </c>
      <c r="B12" s="19">
        <v>-1.4596357620817027E-2</v>
      </c>
    </row>
    <row r="13" spans="1:9" s="13" customFormat="1" x14ac:dyDescent="0.2">
      <c r="A13" s="18" t="s">
        <v>8</v>
      </c>
      <c r="B13" s="19">
        <v>-1.9773146823719358E-2</v>
      </c>
    </row>
    <row r="14" spans="1:9" s="13" customFormat="1" x14ac:dyDescent="0.2">
      <c r="A14" s="18" t="s">
        <v>9</v>
      </c>
      <c r="B14" s="19">
        <v>-0.45726870125679409</v>
      </c>
    </row>
    <row r="15" spans="1:9" s="13" customFormat="1" x14ac:dyDescent="0.2">
      <c r="A15" s="18" t="s">
        <v>12</v>
      </c>
      <c r="B15" s="19">
        <v>-1.744788737146902</v>
      </c>
    </row>
    <row r="16" spans="1:9" s="13" customFormat="1" x14ac:dyDescent="0.2">
      <c r="A16" s="18" t="s">
        <v>81</v>
      </c>
      <c r="B16" s="19">
        <v>-35.399999999999991</v>
      </c>
    </row>
    <row r="17" spans="1:2" s="13" customFormat="1" x14ac:dyDescent="0.2">
      <c r="A17" s="18" t="s">
        <v>22</v>
      </c>
      <c r="B17" s="19">
        <v>-53.780144555869825</v>
      </c>
    </row>
    <row r="18" spans="1:2" s="13" customFormat="1" x14ac:dyDescent="0.2">
      <c r="A18" s="18" t="s">
        <v>23</v>
      </c>
      <c r="B18" s="19">
        <v>-53.780144555869825</v>
      </c>
    </row>
    <row r="19" spans="1:2" s="13" customFormat="1" x14ac:dyDescent="0.2">
      <c r="A19" s="18" t="s">
        <v>24</v>
      </c>
      <c r="B19" s="19">
        <v>-53.780144555869825</v>
      </c>
    </row>
    <row r="20" spans="1:2" x14ac:dyDescent="0.2">
      <c r="A20" s="18" t="s">
        <v>25</v>
      </c>
      <c r="B20" s="19">
        <v>-53.780144555869825</v>
      </c>
    </row>
    <row r="21" spans="1:2" x14ac:dyDescent="0.2">
      <c r="A21" s="18" t="s">
        <v>26</v>
      </c>
      <c r="B21" s="19">
        <v>-53.780144555869825</v>
      </c>
    </row>
    <row r="22" spans="1:2" x14ac:dyDescent="0.2">
      <c r="A22" s="18" t="s">
        <v>27</v>
      </c>
      <c r="B22" s="19">
        <v>-53.780144555869825</v>
      </c>
    </row>
    <row r="23" spans="1:2" x14ac:dyDescent="0.2">
      <c r="A23" s="18" t="s">
        <v>28</v>
      </c>
      <c r="B23" s="19">
        <v>-53.780144555869825</v>
      </c>
    </row>
    <row r="24" spans="1:2" x14ac:dyDescent="0.2">
      <c r="A24" s="18" t="s">
        <v>29</v>
      </c>
      <c r="B24" s="19">
        <v>-53.780144555869825</v>
      </c>
    </row>
    <row r="25" spans="1:2" x14ac:dyDescent="0.2">
      <c r="A25" s="18" t="s">
        <v>30</v>
      </c>
      <c r="B25" s="19">
        <v>-53.780144555869825</v>
      </c>
    </row>
    <row r="26" spans="1:2" x14ac:dyDescent="0.2">
      <c r="A26" s="18" t="s">
        <v>31</v>
      </c>
      <c r="B26" s="19">
        <v>-53.780144555869825</v>
      </c>
    </row>
    <row r="27" spans="1:2" x14ac:dyDescent="0.2">
      <c r="A27" s="18" t="s">
        <v>32</v>
      </c>
      <c r="B27" s="19">
        <v>-53.780144555869825</v>
      </c>
    </row>
    <row r="28" spans="1:2" x14ac:dyDescent="0.2">
      <c r="A28" s="18" t="s">
        <v>33</v>
      </c>
      <c r="B28" s="19">
        <v>-53.780144555869825</v>
      </c>
    </row>
    <row r="29" spans="1:2" x14ac:dyDescent="0.2">
      <c r="A29" s="18" t="s">
        <v>34</v>
      </c>
      <c r="B29" s="19">
        <v>-53.780144555869825</v>
      </c>
    </row>
    <row r="30" spans="1:2" x14ac:dyDescent="0.2">
      <c r="A30" s="18" t="s">
        <v>35</v>
      </c>
      <c r="B30" s="19">
        <v>-53.780144555869825</v>
      </c>
    </row>
    <row r="31" spans="1:2" x14ac:dyDescent="0.2">
      <c r="A31" s="18" t="s">
        <v>36</v>
      </c>
      <c r="B31" s="19">
        <v>-53.780144555869825</v>
      </c>
    </row>
    <row r="32" spans="1:2" x14ac:dyDescent="0.2">
      <c r="A32" s="18" t="s">
        <v>37</v>
      </c>
      <c r="B32" s="19">
        <v>-53.780144555869825</v>
      </c>
    </row>
    <row r="33" spans="1:2" x14ac:dyDescent="0.2">
      <c r="A33" s="18" t="s">
        <v>38</v>
      </c>
      <c r="B33" s="19">
        <v>-53.780144555869825</v>
      </c>
    </row>
    <row r="34" spans="1:2" x14ac:dyDescent="0.2">
      <c r="A34" s="18" t="s">
        <v>39</v>
      </c>
      <c r="B34" s="19">
        <v>-53.780144555869825</v>
      </c>
    </row>
    <row r="35" spans="1:2" x14ac:dyDescent="0.2">
      <c r="A35" s="18" t="s">
        <v>40</v>
      </c>
      <c r="B35" s="19">
        <v>-53.780144555869825</v>
      </c>
    </row>
    <row r="36" spans="1:2" x14ac:dyDescent="0.2">
      <c r="A36" s="18" t="s">
        <v>41</v>
      </c>
      <c r="B36" s="19">
        <v>-53.780144555869825</v>
      </c>
    </row>
    <row r="37" spans="1:2" x14ac:dyDescent="0.2">
      <c r="A37" s="18" t="s">
        <v>42</v>
      </c>
      <c r="B37" s="19">
        <v>-53.780144555869825</v>
      </c>
    </row>
    <row r="38" spans="1:2" x14ac:dyDescent="0.2">
      <c r="A38" s="18" t="s">
        <v>43</v>
      </c>
      <c r="B38" s="19">
        <v>-53.780144555869825</v>
      </c>
    </row>
    <row r="39" spans="1:2" x14ac:dyDescent="0.2">
      <c r="A39" s="18" t="s">
        <v>44</v>
      </c>
      <c r="B39" s="19">
        <v>-53.780144555869825</v>
      </c>
    </row>
    <row r="40" spans="1:2" x14ac:dyDescent="0.2">
      <c r="A40" s="18" t="s">
        <v>45</v>
      </c>
      <c r="B40" s="19">
        <v>-53.780144555869825</v>
      </c>
    </row>
    <row r="41" spans="1:2" x14ac:dyDescent="0.2">
      <c r="A41" s="18" t="s">
        <v>47</v>
      </c>
      <c r="B41" s="19">
        <v>-53.780144555869825</v>
      </c>
    </row>
    <row r="42" spans="1:2" x14ac:dyDescent="0.2">
      <c r="A42" s="18" t="s">
        <v>48</v>
      </c>
      <c r="B42" s="19">
        <v>-53.780144555869825</v>
      </c>
    </row>
    <row r="43" spans="1:2" x14ac:dyDescent="0.2">
      <c r="A43" s="18" t="s">
        <v>49</v>
      </c>
      <c r="B43" s="19">
        <v>-53.780144555869825</v>
      </c>
    </row>
    <row r="44" spans="1:2" x14ac:dyDescent="0.2">
      <c r="A44" s="18" t="s">
        <v>50</v>
      </c>
      <c r="B44" s="19">
        <v>-53.780144555869825</v>
      </c>
    </row>
    <row r="45" spans="1:2" x14ac:dyDescent="0.2">
      <c r="A45" s="18" t="s">
        <v>53</v>
      </c>
      <c r="B45" s="19">
        <v>-78.816782425705441</v>
      </c>
    </row>
    <row r="46" spans="1:2" x14ac:dyDescent="0.2">
      <c r="A46" s="18" t="s">
        <v>55</v>
      </c>
      <c r="B46" s="19">
        <v>-143.25351485998343</v>
      </c>
    </row>
    <row r="47" spans="1:2" x14ac:dyDescent="0.2">
      <c r="A47" s="18" t="s">
        <v>56</v>
      </c>
      <c r="B47" s="19">
        <v>-146.37865388190843</v>
      </c>
    </row>
    <row r="48" spans="1:2" x14ac:dyDescent="0.2">
      <c r="A48" s="18" t="s">
        <v>57</v>
      </c>
      <c r="B48" s="19">
        <v>-148.1575387586652</v>
      </c>
    </row>
    <row r="49" spans="1:2" x14ac:dyDescent="0.2">
      <c r="A49" s="18" t="s">
        <v>58</v>
      </c>
      <c r="B49" s="19">
        <v>-171.13029719380836</v>
      </c>
    </row>
    <row r="50" spans="1:2" x14ac:dyDescent="0.2">
      <c r="A50" s="18" t="s">
        <v>59</v>
      </c>
      <c r="B50" s="19">
        <v>-176.33296395181651</v>
      </c>
    </row>
    <row r="51" spans="1:2" x14ac:dyDescent="0.2">
      <c r="A51" s="18" t="s">
        <v>60</v>
      </c>
      <c r="B51" s="19">
        <v>-195.65525378497873</v>
      </c>
    </row>
    <row r="52" spans="1:2" x14ac:dyDescent="0.2">
      <c r="A52" s="18" t="s">
        <v>61</v>
      </c>
      <c r="B52" s="19">
        <v>-211.74321813398592</v>
      </c>
    </row>
    <row r="53" spans="1:2" x14ac:dyDescent="0.2">
      <c r="A53" s="18" t="s">
        <v>63</v>
      </c>
      <c r="B53" s="19">
        <v>-239.67674147200819</v>
      </c>
    </row>
    <row r="54" spans="1:2" x14ac:dyDescent="0.2">
      <c r="A54" s="18" t="s">
        <v>64</v>
      </c>
      <c r="B54" s="19">
        <v>-272.50415475992446</v>
      </c>
    </row>
    <row r="55" spans="1:2" x14ac:dyDescent="0.2">
      <c r="A55" s="18" t="s">
        <v>65</v>
      </c>
      <c r="B55" s="19">
        <v>-296.17194886901888</v>
      </c>
    </row>
    <row r="56" spans="1:2" x14ac:dyDescent="0.2">
      <c r="A56" s="18" t="s">
        <v>66</v>
      </c>
      <c r="B56" s="19">
        <v>-296.50533957714634</v>
      </c>
    </row>
    <row r="57" spans="1:2" x14ac:dyDescent="0.2">
      <c r="A57" s="18" t="s">
        <v>69</v>
      </c>
      <c r="B57" s="19">
        <v>-365.06453287404543</v>
      </c>
    </row>
    <row r="58" spans="1:2" x14ac:dyDescent="0.2">
      <c r="A58" s="18" t="s">
        <v>71</v>
      </c>
      <c r="B58" s="19">
        <v>-391.14688747721436</v>
      </c>
    </row>
    <row r="59" spans="1:2" x14ac:dyDescent="0.2">
      <c r="A59" s="18" t="s">
        <v>72</v>
      </c>
      <c r="B59" s="19">
        <v>-408.92873205484346</v>
      </c>
    </row>
    <row r="60" spans="1:2" x14ac:dyDescent="0.2">
      <c r="A60" s="18" t="s">
        <v>73</v>
      </c>
      <c r="B60" s="19">
        <v>-439.92179090547296</v>
      </c>
    </row>
    <row r="61" spans="1:2" x14ac:dyDescent="0.2">
      <c r="A61" s="18" t="s">
        <v>75</v>
      </c>
      <c r="B61" s="19">
        <v>-460.76342397418404</v>
      </c>
    </row>
    <row r="62" spans="1:2" x14ac:dyDescent="0.2">
      <c r="A62" s="18" t="s">
        <v>224</v>
      </c>
      <c r="B62" s="19">
        <v>-469.4</v>
      </c>
    </row>
    <row r="63" spans="1:2" x14ac:dyDescent="0.2">
      <c r="A63" s="18" t="s">
        <v>76</v>
      </c>
      <c r="B63" s="19">
        <v>-502.47770661476028</v>
      </c>
    </row>
    <row r="64" spans="1:2" x14ac:dyDescent="0.2">
      <c r="A64" s="18" t="s">
        <v>77</v>
      </c>
      <c r="B64" s="19">
        <v>-562.31812240461045</v>
      </c>
    </row>
    <row r="65" spans="1:2" x14ac:dyDescent="0.2">
      <c r="A65" s="18" t="s">
        <v>80</v>
      </c>
      <c r="B65" s="19">
        <v>-776.73670765552163</v>
      </c>
    </row>
    <row r="66" spans="1:2" s="13" customFormat="1" x14ac:dyDescent="0.2">
      <c r="A66" s="18" t="s">
        <v>82</v>
      </c>
      <c r="B66" s="19">
        <v>-796.20862939461995</v>
      </c>
    </row>
    <row r="67" spans="1:2" s="13" customFormat="1" x14ac:dyDescent="0.2">
      <c r="A67" s="18" t="s">
        <v>83</v>
      </c>
      <c r="B67" s="19">
        <v>-1007.9729569439496</v>
      </c>
    </row>
    <row r="68" spans="1:2" s="13" customFormat="1" x14ac:dyDescent="0.2">
      <c r="A68" s="18" t="s">
        <v>85</v>
      </c>
      <c r="B68" s="19">
        <v>-1147.1287310924288</v>
      </c>
    </row>
    <row r="69" spans="1:2" s="13" customFormat="1" x14ac:dyDescent="0.2">
      <c r="A69" s="18" t="s">
        <v>87</v>
      </c>
      <c r="B69" s="19">
        <v>-1228.2837893378357</v>
      </c>
    </row>
    <row r="70" spans="1:2" s="13" customFormat="1" x14ac:dyDescent="0.2">
      <c r="A70" s="18" t="s">
        <v>86</v>
      </c>
      <c r="B70" s="19">
        <v>-1230.2356371077997</v>
      </c>
    </row>
    <row r="71" spans="1:2" s="13" customFormat="1" x14ac:dyDescent="0.2">
      <c r="A71" s="18" t="s">
        <v>89</v>
      </c>
      <c r="B71" s="19">
        <v>-1458.9122811065754</v>
      </c>
    </row>
    <row r="72" spans="1:2" s="13" customFormat="1" x14ac:dyDescent="0.2">
      <c r="A72" s="18" t="s">
        <v>91</v>
      </c>
      <c r="B72" s="19">
        <v>-1524.8461833192455</v>
      </c>
    </row>
    <row r="73" spans="1:2" s="13" customFormat="1" x14ac:dyDescent="0.2">
      <c r="A73" s="18" t="s">
        <v>92</v>
      </c>
      <c r="B73" s="19">
        <v>-2208.0222318033584</v>
      </c>
    </row>
    <row r="74" spans="1:2" s="13" customFormat="1" x14ac:dyDescent="0.2">
      <c r="A74" s="18" t="s">
        <v>93</v>
      </c>
      <c r="B74" s="19">
        <v>-2888.7785162498335</v>
      </c>
    </row>
    <row r="75" spans="1:2" s="13" customFormat="1" x14ac:dyDescent="0.2">
      <c r="A75" s="18" t="s">
        <v>94</v>
      </c>
      <c r="B75" s="19">
        <v>-3658.5417494976568</v>
      </c>
    </row>
    <row r="76" spans="1:2" s="13" customFormat="1" x14ac:dyDescent="0.2">
      <c r="A76" s="18" t="s">
        <v>97</v>
      </c>
      <c r="B76" s="19">
        <v>-4390.2117462943861</v>
      </c>
    </row>
    <row r="77" spans="1:2" s="13" customFormat="1" x14ac:dyDescent="0.2">
      <c r="A77" s="18" t="s">
        <v>98</v>
      </c>
      <c r="B77" s="19">
        <v>-4406.887495331438</v>
      </c>
    </row>
    <row r="78" spans="1:2" s="13" customFormat="1" x14ac:dyDescent="0.2">
      <c r="A78" s="18" t="s">
        <v>99</v>
      </c>
      <c r="B78" s="19">
        <v>-4461.5072092402861</v>
      </c>
    </row>
    <row r="79" spans="1:2" s="13" customFormat="1" x14ac:dyDescent="0.2">
      <c r="A79" s="18" t="s">
        <v>100</v>
      </c>
      <c r="B79" s="19">
        <v>-6488.0580202217843</v>
      </c>
    </row>
    <row r="80" spans="1:2" s="13" customFormat="1" x14ac:dyDescent="0.2">
      <c r="A80" s="18" t="s">
        <v>101</v>
      </c>
      <c r="B80" s="19">
        <v>-6503.6846673506161</v>
      </c>
    </row>
    <row r="81" spans="1:2" s="13" customFormat="1" x14ac:dyDescent="0.2">
      <c r="A81" s="18" t="s">
        <v>102</v>
      </c>
      <c r="B81" s="19">
        <v>-6851.1148490455671</v>
      </c>
    </row>
    <row r="82" spans="1:2" s="13" customFormat="1" x14ac:dyDescent="0.2">
      <c r="A82" s="18" t="s">
        <v>103</v>
      </c>
      <c r="B82" s="19">
        <v>-8465.8474149757294</v>
      </c>
    </row>
    <row r="83" spans="1:2" s="13" customFormat="1" x14ac:dyDescent="0.2">
      <c r="A83" s="18" t="s">
        <v>104</v>
      </c>
      <c r="B83" s="19">
        <v>-9009.3813535076715</v>
      </c>
    </row>
    <row r="84" spans="1:2" s="13" customFormat="1" x14ac:dyDescent="0.2">
      <c r="A84" s="18" t="s">
        <v>105</v>
      </c>
      <c r="B84" s="19">
        <v>-9352.545925369157</v>
      </c>
    </row>
    <row r="85" spans="1:2" s="13" customFormat="1" x14ac:dyDescent="0.2">
      <c r="A85" s="18" t="s">
        <v>106</v>
      </c>
      <c r="B85" s="19">
        <v>-18164.97499745134</v>
      </c>
    </row>
    <row r="86" spans="1:2" s="13" customFormat="1" x14ac:dyDescent="0.2">
      <c r="A86" s="18" t="s">
        <v>107</v>
      </c>
      <c r="B86" s="19">
        <v>-18191.09614786055</v>
      </c>
    </row>
    <row r="87" spans="1:2" s="13" customFormat="1" x14ac:dyDescent="0.2">
      <c r="A87" s="18" t="s">
        <v>108</v>
      </c>
      <c r="B87" s="19">
        <v>-18191.09614786055</v>
      </c>
    </row>
    <row r="88" spans="1:2" s="13" customFormat="1" x14ac:dyDescent="0.2">
      <c r="A88" s="18" t="s">
        <v>109</v>
      </c>
      <c r="B88" s="19">
        <v>-18191.09614786055</v>
      </c>
    </row>
    <row r="89" spans="1:2" s="13" customFormat="1" x14ac:dyDescent="0.2">
      <c r="A89" s="18" t="s">
        <v>110</v>
      </c>
      <c r="B89" s="19">
        <v>-18191.09614786055</v>
      </c>
    </row>
    <row r="90" spans="1:2" s="13" customFormat="1" x14ac:dyDescent="0.2">
      <c r="A90" s="18" t="s">
        <v>111</v>
      </c>
      <c r="B90" s="19">
        <v>-18220.206250510601</v>
      </c>
    </row>
    <row r="91" spans="1:2" s="13" customFormat="1" x14ac:dyDescent="0.2">
      <c r="A91" s="18" t="s">
        <v>112</v>
      </c>
      <c r="B91" s="19">
        <v>-23132.884280139602</v>
      </c>
    </row>
    <row r="92" spans="1:2" s="13" customFormat="1" x14ac:dyDescent="0.2">
      <c r="A92" s="18" t="s">
        <v>113</v>
      </c>
      <c r="B92" s="19">
        <v>-23132.884280139602</v>
      </c>
    </row>
    <row r="93" spans="1:2" s="13" customFormat="1" x14ac:dyDescent="0.2">
      <c r="A93" s="18" t="s">
        <v>114</v>
      </c>
      <c r="B93" s="19">
        <v>-23132.884280139602</v>
      </c>
    </row>
    <row r="94" spans="1:2" s="13" customFormat="1" x14ac:dyDescent="0.2">
      <c r="A94" s="18" t="s">
        <v>115</v>
      </c>
      <c r="B94" s="19">
        <v>-23132.884280139602</v>
      </c>
    </row>
    <row r="95" spans="1:2" s="13" customFormat="1" x14ac:dyDescent="0.2">
      <c r="A95" s="18" t="s">
        <v>116</v>
      </c>
      <c r="B95" s="19">
        <v>-23199.213540976732</v>
      </c>
    </row>
    <row r="96" spans="1:2" s="13" customFormat="1" x14ac:dyDescent="0.2">
      <c r="A96" s="18" t="s">
        <v>117</v>
      </c>
      <c r="B96" s="19">
        <v>-23199.213540976732</v>
      </c>
    </row>
    <row r="97" spans="1:2" s="13" customFormat="1" x14ac:dyDescent="0.2">
      <c r="A97" s="18" t="s">
        <v>118</v>
      </c>
      <c r="B97" s="19">
        <v>-23199.213540976732</v>
      </c>
    </row>
    <row r="98" spans="1:2" s="13" customFormat="1" x14ac:dyDescent="0.2">
      <c r="A98" s="18" t="s">
        <v>119</v>
      </c>
      <c r="B98" s="19">
        <v>-23199.213540976732</v>
      </c>
    </row>
    <row r="99" spans="1:2" s="13" customFormat="1" x14ac:dyDescent="0.2">
      <c r="A99" s="18" t="s">
        <v>120</v>
      </c>
      <c r="B99" s="19">
        <v>-23398.931665742562</v>
      </c>
    </row>
    <row r="100" spans="1:2" s="13" customFormat="1" x14ac:dyDescent="0.2">
      <c r="A100" s="18" t="s">
        <v>121</v>
      </c>
      <c r="B100" s="19">
        <v>-25378.159127803923</v>
      </c>
    </row>
    <row r="101" spans="1:2" s="13" customFormat="1" x14ac:dyDescent="0.2">
      <c r="A101" s="18" t="s">
        <v>122</v>
      </c>
      <c r="B101" s="19">
        <v>-25378.159127803923</v>
      </c>
    </row>
    <row r="102" spans="1:2" s="13" customFormat="1" x14ac:dyDescent="0.2">
      <c r="A102" s="18" t="s">
        <v>123</v>
      </c>
      <c r="B102" s="19">
        <v>-25690.405088508091</v>
      </c>
    </row>
    <row r="103" spans="1:2" s="13" customFormat="1" x14ac:dyDescent="0.2">
      <c r="A103" s="18" t="s">
        <v>124</v>
      </c>
      <c r="B103" s="19">
        <v>-33884.569676905281</v>
      </c>
    </row>
    <row r="104" spans="1:2" s="13" customFormat="1" x14ac:dyDescent="0.2">
      <c r="A104" s="18" t="s">
        <v>125</v>
      </c>
      <c r="B104" s="19">
        <v>-41105.156125084482</v>
      </c>
    </row>
    <row r="105" spans="1:2" s="13" customFormat="1" x14ac:dyDescent="0.2">
      <c r="A105" s="18" t="s">
        <v>126</v>
      </c>
      <c r="B105" s="19">
        <v>-41171.481052678682</v>
      </c>
    </row>
    <row r="106" spans="1:2" s="13" customFormat="1" x14ac:dyDescent="0.2">
      <c r="A106" s="18" t="s">
        <v>127</v>
      </c>
      <c r="B106" s="19">
        <v>-44213.659827010153</v>
      </c>
    </row>
    <row r="107" spans="1:2" s="13" customFormat="1" x14ac:dyDescent="0.2">
      <c r="A107" s="18" t="s">
        <v>128</v>
      </c>
      <c r="B107" s="19">
        <v>-47330.269115805386</v>
      </c>
    </row>
    <row r="108" spans="1:2" s="13" customFormat="1" x14ac:dyDescent="0.2">
      <c r="A108" s="18" t="s">
        <v>129</v>
      </c>
      <c r="B108" s="19">
        <v>-49419.127286817667</v>
      </c>
    </row>
    <row r="109" spans="1:2" s="13" customFormat="1" x14ac:dyDescent="0.2">
      <c r="A109" s="18" t="s">
        <v>130</v>
      </c>
      <c r="B109" s="19">
        <v>-54895.308358207316</v>
      </c>
    </row>
    <row r="110" spans="1:2" s="13" customFormat="1" x14ac:dyDescent="0.2">
      <c r="A110" s="18" t="s">
        <v>131</v>
      </c>
      <c r="B110" s="19">
        <v>-77458.380269809379</v>
      </c>
    </row>
    <row r="111" spans="1:2" s="13" customFormat="1" x14ac:dyDescent="0.2">
      <c r="A111" s="18" t="s">
        <v>132</v>
      </c>
      <c r="B111" s="19">
        <v>-84891.784956394971</v>
      </c>
    </row>
    <row r="112" spans="1:2" s="13" customFormat="1" x14ac:dyDescent="0.2">
      <c r="A112" s="18" t="s">
        <v>133</v>
      </c>
      <c r="B112" s="19">
        <v>-92667.123188923899</v>
      </c>
    </row>
    <row r="113" spans="1:2" s="13" customFormat="1" x14ac:dyDescent="0.2">
      <c r="A113" s="18" t="s">
        <v>134</v>
      </c>
      <c r="B113" s="19">
        <v>-104886.87839429706</v>
      </c>
    </row>
    <row r="114" spans="1:2" s="13" customFormat="1" x14ac:dyDescent="0.2">
      <c r="A114" s="18" t="s">
        <v>135</v>
      </c>
      <c r="B114" s="19">
        <v>-165020.55814790112</v>
      </c>
    </row>
    <row r="115" spans="1:2" s="13" customFormat="1" x14ac:dyDescent="0.2">
      <c r="A115" s="18" t="s">
        <v>136</v>
      </c>
      <c r="B115" s="19">
        <v>-165020.55814790112</v>
      </c>
    </row>
    <row r="116" spans="1:2" s="13" customFormat="1" x14ac:dyDescent="0.2">
      <c r="A116" s="18" t="s">
        <v>137</v>
      </c>
      <c r="B116" s="19">
        <v>-172622.79167997526</v>
      </c>
    </row>
    <row r="117" spans="1:2" s="13" customFormat="1" x14ac:dyDescent="0.2">
      <c r="A117" s="18" t="s">
        <v>138</v>
      </c>
      <c r="B117" s="19">
        <v>-172622.79167997526</v>
      </c>
    </row>
    <row r="118" spans="1:2" s="13" customFormat="1" x14ac:dyDescent="0.2">
      <c r="A118" s="18" t="s">
        <v>139</v>
      </c>
      <c r="B118" s="19">
        <v>-181428.80335181009</v>
      </c>
    </row>
    <row r="119" spans="1:2" s="13" customFormat="1" x14ac:dyDescent="0.2">
      <c r="A119" s="18" t="s">
        <v>140</v>
      </c>
      <c r="B119" s="19">
        <v>-230410.32618729453</v>
      </c>
    </row>
    <row r="120" spans="1:2" s="13" customFormat="1" x14ac:dyDescent="0.2">
      <c r="A120" s="18" t="s">
        <v>141</v>
      </c>
      <c r="B120" s="19">
        <v>-277477.89837670338</v>
      </c>
    </row>
    <row r="121" spans="1:2" s="13" customFormat="1" x14ac:dyDescent="0.2">
      <c r="A121" s="18" t="s">
        <v>142</v>
      </c>
      <c r="B121" s="19">
        <v>-330578.11498851608</v>
      </c>
    </row>
    <row r="122" spans="1:2" s="13" customFormat="1" x14ac:dyDescent="0.2">
      <c r="A122" s="18" t="s">
        <v>143</v>
      </c>
      <c r="B122" s="19">
        <v>-336579.82205643412</v>
      </c>
    </row>
    <row r="123" spans="1:2" x14ac:dyDescent="0.2">
      <c r="A123" s="39" t="s">
        <v>489</v>
      </c>
    </row>
    <row r="124" spans="1:2" x14ac:dyDescent="0.2">
      <c r="A124" s="39" t="s">
        <v>507</v>
      </c>
    </row>
  </sheetData>
  <sortState xmlns:xlrd2="http://schemas.microsoft.com/office/spreadsheetml/2017/richdata2" ref="A9:B122">
    <sortCondition descending="1" ref="B9:B12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7"/>
  <sheetViews>
    <sheetView workbookViewId="0">
      <selection activeCell="A8" sqref="A8:B3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Janeiro de 2023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Novembro de 2022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3" t="s">
        <v>298</v>
      </c>
    </row>
    <row r="8" spans="1:9" x14ac:dyDescent="0.2">
      <c r="A8" s="4" t="s">
        <v>3</v>
      </c>
      <c r="B8" s="6" t="s">
        <v>516</v>
      </c>
    </row>
    <row r="9" spans="1:9" x14ac:dyDescent="0.2">
      <c r="A9" s="11" t="s">
        <v>166</v>
      </c>
      <c r="B9" s="33">
        <v>2494505.5383954658</v>
      </c>
    </row>
    <row r="10" spans="1:9" s="13" customFormat="1" x14ac:dyDescent="0.2">
      <c r="A10" s="18" t="s">
        <v>474</v>
      </c>
      <c r="B10" s="35">
        <v>0</v>
      </c>
    </row>
    <row r="11" spans="1:9" x14ac:dyDescent="0.2">
      <c r="A11" s="18" t="s">
        <v>508</v>
      </c>
      <c r="B11" s="35">
        <v>0</v>
      </c>
    </row>
    <row r="12" spans="1:9" x14ac:dyDescent="0.2">
      <c r="A12" s="18" t="s">
        <v>150</v>
      </c>
      <c r="B12" s="35">
        <v>-7579.6</v>
      </c>
    </row>
    <row r="13" spans="1:9" x14ac:dyDescent="0.2">
      <c r="A13" s="18" t="s">
        <v>54</v>
      </c>
      <c r="B13" s="35">
        <v>-15566.86</v>
      </c>
    </row>
    <row r="14" spans="1:9" x14ac:dyDescent="0.2">
      <c r="A14" s="18" t="s">
        <v>141</v>
      </c>
      <c r="B14" s="35">
        <v>-31824.99</v>
      </c>
    </row>
    <row r="15" spans="1:9" x14ac:dyDescent="0.2">
      <c r="A15" s="18" t="s">
        <v>162</v>
      </c>
      <c r="B15" s="35">
        <v>-50048.17</v>
      </c>
    </row>
    <row r="16" spans="1:9" x14ac:dyDescent="0.2">
      <c r="A16" s="23" t="s">
        <v>157</v>
      </c>
      <c r="B16" s="34">
        <v>-53206.87</v>
      </c>
    </row>
    <row r="17" spans="1:2" x14ac:dyDescent="0.2">
      <c r="A17" s="18" t="s">
        <v>105</v>
      </c>
      <c r="B17" s="35">
        <v>-59750.38</v>
      </c>
    </row>
    <row r="18" spans="1:2" x14ac:dyDescent="0.2">
      <c r="A18" s="23" t="s">
        <v>226</v>
      </c>
      <c r="B18" s="34">
        <v>-73636.84</v>
      </c>
    </row>
    <row r="19" spans="1:2" x14ac:dyDescent="0.2">
      <c r="A19" s="23" t="s">
        <v>161</v>
      </c>
      <c r="B19" s="34">
        <v>-107045.59299433196</v>
      </c>
    </row>
    <row r="20" spans="1:2" x14ac:dyDescent="0.2">
      <c r="A20" s="18" t="s">
        <v>103</v>
      </c>
      <c r="B20" s="35">
        <v>-128367.42</v>
      </c>
    </row>
    <row r="21" spans="1:2" x14ac:dyDescent="0.2">
      <c r="A21" s="18" t="s">
        <v>60</v>
      </c>
      <c r="B21" s="35">
        <v>-145266.94</v>
      </c>
    </row>
    <row r="22" spans="1:2" x14ac:dyDescent="0.2">
      <c r="A22" s="18" t="s">
        <v>130</v>
      </c>
      <c r="B22" s="35">
        <v>-174344.51</v>
      </c>
    </row>
    <row r="23" spans="1:2" x14ac:dyDescent="0.2">
      <c r="A23" s="18" t="s">
        <v>140</v>
      </c>
      <c r="B23" s="35">
        <v>-174591.27</v>
      </c>
    </row>
    <row r="24" spans="1:2" x14ac:dyDescent="0.2">
      <c r="A24" s="18" t="s">
        <v>98</v>
      </c>
      <c r="B24" s="35">
        <v>-174591.27</v>
      </c>
    </row>
    <row r="25" spans="1:2" x14ac:dyDescent="0.2">
      <c r="A25" s="18" t="s">
        <v>149</v>
      </c>
      <c r="B25" s="35">
        <v>-174591.27</v>
      </c>
    </row>
    <row r="26" spans="1:2" x14ac:dyDescent="0.2">
      <c r="A26" s="18" t="s">
        <v>66</v>
      </c>
      <c r="B26" s="35">
        <v>-174591.27</v>
      </c>
    </row>
    <row r="27" spans="1:2" x14ac:dyDescent="0.2">
      <c r="A27" s="18" t="s">
        <v>96</v>
      </c>
      <c r="B27" s="35">
        <v>-174591.27</v>
      </c>
    </row>
    <row r="28" spans="1:2" x14ac:dyDescent="0.2">
      <c r="A28" s="18" t="s">
        <v>127</v>
      </c>
      <c r="B28" s="35">
        <v>-174591.27</v>
      </c>
    </row>
    <row r="29" spans="1:2" x14ac:dyDescent="0.2">
      <c r="A29" s="18" t="s">
        <v>139</v>
      </c>
      <c r="B29" s="35">
        <v>-174591.27</v>
      </c>
    </row>
    <row r="30" spans="1:2" x14ac:dyDescent="0.2">
      <c r="A30" s="18" t="s">
        <v>93</v>
      </c>
      <c r="B30" s="35">
        <v>-174591.27</v>
      </c>
    </row>
    <row r="31" spans="1:2" x14ac:dyDescent="0.2">
      <c r="A31" s="18" t="s">
        <v>132</v>
      </c>
      <c r="B31" s="35">
        <v>-174591.27</v>
      </c>
    </row>
    <row r="32" spans="1:2" x14ac:dyDescent="0.2">
      <c r="A32" s="18" t="s">
        <v>133</v>
      </c>
      <c r="B32" s="35">
        <v>-174591.27</v>
      </c>
    </row>
    <row r="33" spans="1:2" x14ac:dyDescent="0.2">
      <c r="A33" s="18" t="s">
        <v>128</v>
      </c>
      <c r="B33" s="35">
        <v>-174591.27</v>
      </c>
    </row>
    <row r="34" spans="1:2" x14ac:dyDescent="0.2">
      <c r="A34" s="18" t="s">
        <v>131</v>
      </c>
      <c r="B34" s="35">
        <v>-174591.27</v>
      </c>
    </row>
    <row r="35" spans="1:2" x14ac:dyDescent="0.2">
      <c r="A35" s="18" t="s">
        <v>142</v>
      </c>
      <c r="B35" s="35">
        <v>-174591.27</v>
      </c>
    </row>
    <row r="36" spans="1:2" x14ac:dyDescent="0.2">
      <c r="A36" s="39" t="s">
        <v>473</v>
      </c>
    </row>
    <row r="37" spans="1:2" x14ac:dyDescent="0.2">
      <c r="A37" s="39" t="s">
        <v>509</v>
      </c>
    </row>
  </sheetData>
  <sortState xmlns:xlrd2="http://schemas.microsoft.com/office/spreadsheetml/2017/richdata2" ref="A9:B35">
    <sortCondition descending="1" ref="B9:B3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6"/>
  <sheetViews>
    <sheetView zoomScaleNormal="100" workbookViewId="0">
      <selection activeCell="A8" sqref="A8:B15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>Índice!A8</f>
        <v>MÊS DE CRÉDITO: Janeiro de 2023</v>
      </c>
      <c r="C2" s="3"/>
      <c r="G2" s="3"/>
    </row>
    <row r="3" spans="1:7" ht="15" customHeight="1" x14ac:dyDescent="0.2">
      <c r="B3" s="15" t="str">
        <f>Índice!A9</f>
        <v>MÊS DE COMPETÊNCIA: Novembro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517</v>
      </c>
    </row>
    <row r="9" spans="1:7" x14ac:dyDescent="0.2">
      <c r="A9" s="12" t="s">
        <v>205</v>
      </c>
      <c r="B9" s="12">
        <v>3200540.6897422252</v>
      </c>
    </row>
    <row r="10" spans="1:7" x14ac:dyDescent="0.2">
      <c r="A10" s="19" t="s">
        <v>6</v>
      </c>
      <c r="B10" s="7">
        <v>0</v>
      </c>
    </row>
    <row r="11" spans="1:7" x14ac:dyDescent="0.2">
      <c r="A11" s="19" t="s">
        <v>474</v>
      </c>
      <c r="B11" s="7">
        <v>0</v>
      </c>
    </row>
    <row r="12" spans="1:7" s="13" customFormat="1" x14ac:dyDescent="0.2">
      <c r="A12" s="19" t="s">
        <v>508</v>
      </c>
      <c r="B12" s="19">
        <v>0</v>
      </c>
    </row>
    <row r="13" spans="1:7" x14ac:dyDescent="0.2">
      <c r="A13" s="19" t="s">
        <v>55</v>
      </c>
      <c r="B13" s="7">
        <v>-105.63858360143571</v>
      </c>
    </row>
    <row r="14" spans="1:7" x14ac:dyDescent="0.2">
      <c r="A14" s="19" t="s">
        <v>77</v>
      </c>
      <c r="B14" s="7">
        <v>-127.6091077808415</v>
      </c>
    </row>
    <row r="15" spans="1:7" x14ac:dyDescent="0.2">
      <c r="A15" s="19" t="s">
        <v>195</v>
      </c>
      <c r="B15" s="7">
        <v>-129.79387930121948</v>
      </c>
    </row>
    <row r="16" spans="1:7" x14ac:dyDescent="0.2">
      <c r="A16" s="19" t="s">
        <v>176</v>
      </c>
      <c r="B16" s="7">
        <v>-255.52731786280503</v>
      </c>
    </row>
    <row r="17" spans="1:2" x14ac:dyDescent="0.2">
      <c r="A17" s="19" t="s">
        <v>181</v>
      </c>
      <c r="B17" s="19">
        <v>-361.33344176419951</v>
      </c>
    </row>
    <row r="18" spans="1:2" x14ac:dyDescent="0.2">
      <c r="A18" s="19" t="s">
        <v>59</v>
      </c>
      <c r="B18" s="19">
        <v>-511.21445500917184</v>
      </c>
    </row>
    <row r="19" spans="1:2" x14ac:dyDescent="0.2">
      <c r="A19" s="21" t="s">
        <v>174</v>
      </c>
      <c r="B19" s="21">
        <v>-735.24353662677299</v>
      </c>
    </row>
    <row r="20" spans="1:2" x14ac:dyDescent="0.2">
      <c r="A20" s="19" t="s">
        <v>171</v>
      </c>
      <c r="B20" s="7">
        <v>-737.72872977612622</v>
      </c>
    </row>
    <row r="21" spans="1:2" x14ac:dyDescent="0.2">
      <c r="A21" s="19" t="s">
        <v>74</v>
      </c>
      <c r="B21" s="7">
        <v>-737.72872977612622</v>
      </c>
    </row>
    <row r="22" spans="1:2" x14ac:dyDescent="0.2">
      <c r="A22" s="19" t="s">
        <v>107</v>
      </c>
      <c r="B22" s="7">
        <v>-843.36731337756203</v>
      </c>
    </row>
    <row r="23" spans="1:2" x14ac:dyDescent="0.2">
      <c r="A23" s="19" t="s">
        <v>201</v>
      </c>
      <c r="B23" s="19">
        <v>-1148.6716509893731</v>
      </c>
    </row>
    <row r="24" spans="1:2" x14ac:dyDescent="0.2">
      <c r="A24" s="19" t="s">
        <v>179</v>
      </c>
      <c r="B24" s="7">
        <v>-1234.6947383709955</v>
      </c>
    </row>
    <row r="25" spans="1:2" x14ac:dyDescent="0.2">
      <c r="A25" s="19" t="s">
        <v>163</v>
      </c>
      <c r="B25" s="7">
        <v>-1276.2384596187921</v>
      </c>
    </row>
    <row r="26" spans="1:2" x14ac:dyDescent="0.2">
      <c r="A26" s="19" t="s">
        <v>199</v>
      </c>
      <c r="B26" s="7">
        <v>-1516.6723717057794</v>
      </c>
    </row>
    <row r="27" spans="1:2" x14ac:dyDescent="0.2">
      <c r="A27" s="19" t="s">
        <v>7</v>
      </c>
      <c r="B27" s="7">
        <v>-1675.2617468217697</v>
      </c>
    </row>
    <row r="28" spans="1:2" x14ac:dyDescent="0.2">
      <c r="A28" s="19" t="s">
        <v>200</v>
      </c>
      <c r="B28" s="7">
        <v>-1754.0837598326693</v>
      </c>
    </row>
    <row r="29" spans="1:2" x14ac:dyDescent="0.2">
      <c r="A29" s="19" t="s">
        <v>150</v>
      </c>
      <c r="B29" s="7">
        <v>-1834.7976547047299</v>
      </c>
    </row>
    <row r="30" spans="1:2" x14ac:dyDescent="0.2">
      <c r="A30" s="19" t="s">
        <v>158</v>
      </c>
      <c r="B30" s="7">
        <v>-1852.9322688936022</v>
      </c>
    </row>
    <row r="31" spans="1:2" x14ac:dyDescent="0.2">
      <c r="A31" s="19" t="s">
        <v>186</v>
      </c>
      <c r="B31" s="7">
        <v>-1893.6294181207948</v>
      </c>
    </row>
    <row r="32" spans="1:2" x14ac:dyDescent="0.2">
      <c r="A32" s="19" t="s">
        <v>198</v>
      </c>
      <c r="B32" s="7">
        <v>-2037.747127213858</v>
      </c>
    </row>
    <row r="33" spans="1:2" x14ac:dyDescent="0.2">
      <c r="A33" s="19" t="s">
        <v>188</v>
      </c>
      <c r="B33" s="7">
        <v>-2229.2962270639564</v>
      </c>
    </row>
    <row r="34" spans="1:2" x14ac:dyDescent="0.2">
      <c r="A34" s="19" t="s">
        <v>110</v>
      </c>
      <c r="B34" s="7">
        <v>-2229.2962270639564</v>
      </c>
    </row>
    <row r="35" spans="1:2" x14ac:dyDescent="0.2">
      <c r="A35" s="19" t="s">
        <v>108</v>
      </c>
      <c r="B35" s="7">
        <v>-2334.9348106653924</v>
      </c>
    </row>
    <row r="36" spans="1:2" x14ac:dyDescent="0.2">
      <c r="A36" s="19" t="s">
        <v>91</v>
      </c>
      <c r="B36" s="7">
        <v>-2339.1604932146993</v>
      </c>
    </row>
    <row r="37" spans="1:2" x14ac:dyDescent="0.2">
      <c r="A37" s="19" t="s">
        <v>148</v>
      </c>
      <c r="B37" s="7">
        <v>-2516.6338127651065</v>
      </c>
    </row>
    <row r="38" spans="1:2" x14ac:dyDescent="0.2">
      <c r="A38" s="19" t="s">
        <v>73</v>
      </c>
      <c r="B38" s="7">
        <v>-2815.1652799780068</v>
      </c>
    </row>
    <row r="39" spans="1:2" x14ac:dyDescent="0.2">
      <c r="A39" s="19" t="s">
        <v>192</v>
      </c>
      <c r="B39" s="7">
        <v>-2835.482285410736</v>
      </c>
    </row>
    <row r="40" spans="1:2" x14ac:dyDescent="0.2">
      <c r="A40" s="19" t="s">
        <v>190</v>
      </c>
      <c r="B40" s="7">
        <v>-2928.4620731164437</v>
      </c>
    </row>
    <row r="41" spans="1:2" x14ac:dyDescent="0.2">
      <c r="A41" s="19" t="s">
        <v>202</v>
      </c>
      <c r="B41" s="19">
        <v>-2928.4620731164437</v>
      </c>
    </row>
    <row r="42" spans="1:2" x14ac:dyDescent="0.2">
      <c r="A42" s="19" t="s">
        <v>11</v>
      </c>
      <c r="B42" s="7">
        <v>-3000.3789502042418</v>
      </c>
    </row>
    <row r="43" spans="1:2" x14ac:dyDescent="0.2">
      <c r="A43" s="19" t="s">
        <v>177</v>
      </c>
      <c r="B43" s="19">
        <v>-3217.757449966251</v>
      </c>
    </row>
    <row r="44" spans="1:2" x14ac:dyDescent="0.2">
      <c r="A44" s="19" t="s">
        <v>173</v>
      </c>
      <c r="B44" s="7">
        <v>-3220.2658912594675</v>
      </c>
    </row>
    <row r="45" spans="1:2" x14ac:dyDescent="0.2">
      <c r="A45" s="19" t="s">
        <v>184</v>
      </c>
      <c r="B45" s="7">
        <v>-3220.2658912594675</v>
      </c>
    </row>
    <row r="46" spans="1:2" x14ac:dyDescent="0.2">
      <c r="A46" s="19" t="s">
        <v>203</v>
      </c>
      <c r="B46" s="19">
        <v>-3220.2658912594675</v>
      </c>
    </row>
    <row r="47" spans="1:2" x14ac:dyDescent="0.2">
      <c r="A47" s="19" t="s">
        <v>175</v>
      </c>
      <c r="B47" s="7">
        <v>-3400.124150984735</v>
      </c>
    </row>
    <row r="48" spans="1:2" x14ac:dyDescent="0.2">
      <c r="A48" s="19" t="s">
        <v>178</v>
      </c>
      <c r="B48" s="7">
        <v>-3400.124150984735</v>
      </c>
    </row>
    <row r="49" spans="1:2" x14ac:dyDescent="0.2">
      <c r="A49" s="19" t="s">
        <v>182</v>
      </c>
      <c r="B49" s="7">
        <v>-3400.124150984735</v>
      </c>
    </row>
    <row r="50" spans="1:2" x14ac:dyDescent="0.2">
      <c r="A50" s="19" t="s">
        <v>189</v>
      </c>
      <c r="B50" s="7">
        <v>-3400.124150984735</v>
      </c>
    </row>
    <row r="51" spans="1:2" x14ac:dyDescent="0.2">
      <c r="A51" s="19" t="s">
        <v>180</v>
      </c>
      <c r="B51" s="7">
        <v>-3931.3765453346532</v>
      </c>
    </row>
    <row r="52" spans="1:2" x14ac:dyDescent="0.2">
      <c r="A52" s="19" t="s">
        <v>194</v>
      </c>
      <c r="B52" s="7">
        <v>-4102.8218802726315</v>
      </c>
    </row>
    <row r="53" spans="1:2" x14ac:dyDescent="0.2">
      <c r="A53" s="19" t="s">
        <v>164</v>
      </c>
      <c r="B53" s="7">
        <v>-4268.7741958716606</v>
      </c>
    </row>
    <row r="54" spans="1:2" x14ac:dyDescent="0.2">
      <c r="A54" s="19" t="s">
        <v>89</v>
      </c>
      <c r="B54" s="19">
        <v>-4906.5105136007096</v>
      </c>
    </row>
    <row r="55" spans="1:2" x14ac:dyDescent="0.2">
      <c r="A55" s="19" t="s">
        <v>204</v>
      </c>
      <c r="B55" s="19">
        <v>-5502.0839855428831</v>
      </c>
    </row>
    <row r="56" spans="1:2" x14ac:dyDescent="0.2">
      <c r="A56" s="19" t="s">
        <v>19</v>
      </c>
      <c r="B56" s="19">
        <v>-6470.6954724059278</v>
      </c>
    </row>
    <row r="57" spans="1:2" x14ac:dyDescent="0.2">
      <c r="A57" s="19" t="s">
        <v>172</v>
      </c>
      <c r="B57" s="7">
        <v>-6523.1249949686317</v>
      </c>
    </row>
    <row r="58" spans="1:2" x14ac:dyDescent="0.2">
      <c r="A58" s="19" t="s">
        <v>100</v>
      </c>
      <c r="B58" s="7">
        <v>-7408.1156595600532</v>
      </c>
    </row>
    <row r="59" spans="1:2" x14ac:dyDescent="0.2">
      <c r="A59" s="19" t="s">
        <v>12</v>
      </c>
      <c r="B59" s="19">
        <v>-7812.9362606518562</v>
      </c>
    </row>
    <row r="60" spans="1:2" x14ac:dyDescent="0.2">
      <c r="A60" s="19" t="s">
        <v>17</v>
      </c>
      <c r="B60" s="7">
        <v>-8351.8912497779711</v>
      </c>
    </row>
    <row r="61" spans="1:2" x14ac:dyDescent="0.2">
      <c r="A61" s="19" t="s">
        <v>78</v>
      </c>
      <c r="B61" s="7">
        <v>-8351.8912497779711</v>
      </c>
    </row>
    <row r="62" spans="1:2" x14ac:dyDescent="0.2">
      <c r="A62" s="19" t="s">
        <v>183</v>
      </c>
      <c r="B62" s="19">
        <v>-8576.3122433207991</v>
      </c>
    </row>
    <row r="63" spans="1:2" x14ac:dyDescent="0.2">
      <c r="A63" s="21" t="s">
        <v>62</v>
      </c>
      <c r="B63" s="21">
        <v>-8583.4308122409511</v>
      </c>
    </row>
    <row r="64" spans="1:2" x14ac:dyDescent="0.2">
      <c r="A64" s="19" t="s">
        <v>152</v>
      </c>
      <c r="B64" s="7">
        <v>-8642.4728165402121</v>
      </c>
    </row>
    <row r="65" spans="1:2" x14ac:dyDescent="0.2">
      <c r="A65" s="19" t="s">
        <v>57</v>
      </c>
      <c r="B65" s="7">
        <v>-8642.4728165402121</v>
      </c>
    </row>
    <row r="66" spans="1:2" x14ac:dyDescent="0.2">
      <c r="A66" s="19" t="s">
        <v>63</v>
      </c>
      <c r="B66" s="7">
        <v>-8642.4728165402121</v>
      </c>
    </row>
    <row r="67" spans="1:2" x14ac:dyDescent="0.2">
      <c r="A67" s="19" t="s">
        <v>14</v>
      </c>
      <c r="B67" s="7">
        <v>-8642.4728165402121</v>
      </c>
    </row>
    <row r="68" spans="1:2" x14ac:dyDescent="0.2">
      <c r="A68" s="19" t="s">
        <v>9</v>
      </c>
      <c r="B68" s="7">
        <v>-8642.4728165402121</v>
      </c>
    </row>
    <row r="69" spans="1:2" x14ac:dyDescent="0.2">
      <c r="A69" s="19" t="s">
        <v>13</v>
      </c>
      <c r="B69" s="19">
        <v>-8642.4728165402121</v>
      </c>
    </row>
    <row r="70" spans="1:2" x14ac:dyDescent="0.2">
      <c r="A70" s="19" t="s">
        <v>8</v>
      </c>
      <c r="B70" s="7">
        <v>-8642.4728165402121</v>
      </c>
    </row>
    <row r="71" spans="1:2" x14ac:dyDescent="0.2">
      <c r="A71" s="19" t="s">
        <v>54</v>
      </c>
      <c r="B71" s="7">
        <v>-8642.4728165402121</v>
      </c>
    </row>
    <row r="72" spans="1:2" x14ac:dyDescent="0.2">
      <c r="A72" s="19" t="s">
        <v>81</v>
      </c>
      <c r="B72" s="7">
        <v>-8643.6950679209949</v>
      </c>
    </row>
    <row r="73" spans="1:2" x14ac:dyDescent="0.2">
      <c r="A73" s="19" t="s">
        <v>87</v>
      </c>
      <c r="B73" s="7">
        <v>-8710.1014600621183</v>
      </c>
    </row>
    <row r="74" spans="1:2" x14ac:dyDescent="0.2">
      <c r="A74" s="19" t="s">
        <v>61</v>
      </c>
      <c r="B74" s="7">
        <v>-8710.1014600621183</v>
      </c>
    </row>
    <row r="75" spans="1:2" x14ac:dyDescent="0.2">
      <c r="A75" s="19" t="s">
        <v>126</v>
      </c>
      <c r="B75" s="19">
        <v>-8717.3431576942676</v>
      </c>
    </row>
    <row r="76" spans="1:2" x14ac:dyDescent="0.2">
      <c r="A76" s="19" t="s">
        <v>58</v>
      </c>
      <c r="B76" s="7">
        <v>-8774.913880578717</v>
      </c>
    </row>
    <row r="77" spans="1:2" x14ac:dyDescent="0.2">
      <c r="A77" s="19" t="s">
        <v>80</v>
      </c>
      <c r="B77" s="19">
        <v>-8822.4150436321561</v>
      </c>
    </row>
    <row r="78" spans="1:2" x14ac:dyDescent="0.2">
      <c r="A78" s="19" t="s">
        <v>16</v>
      </c>
      <c r="B78" s="7">
        <v>-8822.4150436321561</v>
      </c>
    </row>
    <row r="79" spans="1:2" x14ac:dyDescent="0.2">
      <c r="A79" s="19" t="s">
        <v>95</v>
      </c>
      <c r="B79" s="7">
        <v>-8822.4150436321561</v>
      </c>
    </row>
    <row r="80" spans="1:2" x14ac:dyDescent="0.2">
      <c r="A80" s="19" t="s">
        <v>51</v>
      </c>
      <c r="B80" s="7">
        <v>-8822.4150436321561</v>
      </c>
    </row>
    <row r="81" spans="1:2" x14ac:dyDescent="0.2">
      <c r="A81" s="19" t="s">
        <v>102</v>
      </c>
      <c r="B81" s="7">
        <v>-8822.4150436321561</v>
      </c>
    </row>
    <row r="82" spans="1:2" x14ac:dyDescent="0.2">
      <c r="A82" s="19" t="s">
        <v>129</v>
      </c>
      <c r="B82" s="7">
        <v>-8822.4150436321561</v>
      </c>
    </row>
    <row r="83" spans="1:2" x14ac:dyDescent="0.2">
      <c r="A83" s="19" t="s">
        <v>123</v>
      </c>
      <c r="B83" s="7">
        <v>-8822.4150436321561</v>
      </c>
    </row>
    <row r="84" spans="1:2" x14ac:dyDescent="0.2">
      <c r="A84" s="19" t="s">
        <v>124</v>
      </c>
      <c r="B84" s="7">
        <v>-8822.4150436321561</v>
      </c>
    </row>
    <row r="85" spans="1:2" x14ac:dyDescent="0.2">
      <c r="A85" s="19" t="s">
        <v>53</v>
      </c>
      <c r="B85" s="7">
        <v>-8822.4150436321561</v>
      </c>
    </row>
    <row r="86" spans="1:2" x14ac:dyDescent="0.2">
      <c r="A86" s="19" t="s">
        <v>82</v>
      </c>
      <c r="B86" s="7">
        <v>-8822.4150436321561</v>
      </c>
    </row>
    <row r="87" spans="1:2" x14ac:dyDescent="0.2">
      <c r="A87" s="19" t="s">
        <v>83</v>
      </c>
      <c r="B87" s="7">
        <v>-8822.4150436321561</v>
      </c>
    </row>
    <row r="88" spans="1:2" x14ac:dyDescent="0.2">
      <c r="A88" s="19" t="s">
        <v>101</v>
      </c>
      <c r="B88" s="7">
        <v>-8822.4150436321561</v>
      </c>
    </row>
    <row r="89" spans="1:2" x14ac:dyDescent="0.2">
      <c r="A89" s="19" t="s">
        <v>52</v>
      </c>
      <c r="B89" s="7">
        <v>-8822.4150436321561</v>
      </c>
    </row>
    <row r="90" spans="1:2" x14ac:dyDescent="0.2">
      <c r="A90" s="19" t="s">
        <v>86</v>
      </c>
      <c r="B90" s="7">
        <v>-8822.4150436321561</v>
      </c>
    </row>
    <row r="91" spans="1:2" x14ac:dyDescent="0.2">
      <c r="A91" s="19" t="s">
        <v>79</v>
      </c>
      <c r="B91" s="7">
        <v>-8822.4150436321561</v>
      </c>
    </row>
    <row r="92" spans="1:2" x14ac:dyDescent="0.2">
      <c r="A92" s="19" t="s">
        <v>85</v>
      </c>
      <c r="B92" s="19">
        <v>-8822.4150436321561</v>
      </c>
    </row>
    <row r="93" spans="1:2" x14ac:dyDescent="0.2">
      <c r="A93" s="19" t="s">
        <v>20</v>
      </c>
      <c r="B93" s="7">
        <v>-8822.4150436321561</v>
      </c>
    </row>
    <row r="94" spans="1:2" x14ac:dyDescent="0.2">
      <c r="A94" s="19" t="s">
        <v>15</v>
      </c>
      <c r="B94" s="7">
        <v>-8822.4150436321561</v>
      </c>
    </row>
    <row r="95" spans="1:2" x14ac:dyDescent="0.2">
      <c r="A95" s="19" t="s">
        <v>90</v>
      </c>
      <c r="B95" s="7">
        <v>-8822.4150436321561</v>
      </c>
    </row>
    <row r="96" spans="1:2" x14ac:dyDescent="0.2">
      <c r="A96" s="19" t="s">
        <v>69</v>
      </c>
      <c r="B96" s="7">
        <v>-8822.4150436321561</v>
      </c>
    </row>
    <row r="97" spans="1:2" x14ac:dyDescent="0.2">
      <c r="A97" s="19" t="s">
        <v>68</v>
      </c>
      <c r="B97" s="7">
        <v>-8822.4150436321561</v>
      </c>
    </row>
    <row r="98" spans="1:2" x14ac:dyDescent="0.2">
      <c r="A98" s="19" t="s">
        <v>94</v>
      </c>
      <c r="B98" s="7">
        <v>-8822.4150436321561</v>
      </c>
    </row>
    <row r="99" spans="1:2" x14ac:dyDescent="0.2">
      <c r="A99" s="19" t="s">
        <v>151</v>
      </c>
      <c r="B99" s="7">
        <v>-9356.7319263318495</v>
      </c>
    </row>
    <row r="100" spans="1:2" x14ac:dyDescent="0.2">
      <c r="A100" s="19" t="s">
        <v>196</v>
      </c>
      <c r="B100" s="7">
        <v>-9954.2390388201839</v>
      </c>
    </row>
    <row r="101" spans="1:2" x14ac:dyDescent="0.2">
      <c r="A101" s="19" t="s">
        <v>111</v>
      </c>
      <c r="B101" s="7">
        <v>-10092.51642317374</v>
      </c>
    </row>
    <row r="102" spans="1:2" x14ac:dyDescent="0.2">
      <c r="A102" s="19" t="s">
        <v>65</v>
      </c>
      <c r="B102" s="7">
        <v>-11133.37515233556</v>
      </c>
    </row>
    <row r="103" spans="1:2" x14ac:dyDescent="0.2">
      <c r="A103" s="19" t="s">
        <v>191</v>
      </c>
      <c r="B103" s="7">
        <v>-11590.580466344607</v>
      </c>
    </row>
    <row r="104" spans="1:2" x14ac:dyDescent="0.2">
      <c r="A104" s="19" t="s">
        <v>162</v>
      </c>
      <c r="B104" s="7">
        <v>-11998.134781072748</v>
      </c>
    </row>
    <row r="105" spans="1:2" x14ac:dyDescent="0.2">
      <c r="A105" s="19" t="s">
        <v>18</v>
      </c>
      <c r="B105" s="7">
        <v>-12014.722731565043</v>
      </c>
    </row>
    <row r="106" spans="1:2" x14ac:dyDescent="0.2">
      <c r="A106" s="19" t="s">
        <v>5</v>
      </c>
      <c r="B106" s="7">
        <v>-12911.247012411875</v>
      </c>
    </row>
    <row r="107" spans="1:2" x14ac:dyDescent="0.2">
      <c r="A107" s="19" t="s">
        <v>185</v>
      </c>
      <c r="B107" s="7">
        <v>-13597.689393758294</v>
      </c>
    </row>
    <row r="108" spans="1:2" x14ac:dyDescent="0.2">
      <c r="A108" s="19" t="s">
        <v>76</v>
      </c>
      <c r="B108" s="19">
        <v>-14288.762741619355</v>
      </c>
    </row>
    <row r="109" spans="1:2" x14ac:dyDescent="0.2">
      <c r="A109" s="21" t="s">
        <v>75</v>
      </c>
      <c r="B109" s="21">
        <v>-14514.03225351503</v>
      </c>
    </row>
    <row r="110" spans="1:2" x14ac:dyDescent="0.2">
      <c r="A110" s="19" t="s">
        <v>159</v>
      </c>
      <c r="B110" s="7">
        <v>-18774.494180279151</v>
      </c>
    </row>
    <row r="111" spans="1:2" x14ac:dyDescent="0.2">
      <c r="A111" s="19" t="s">
        <v>97</v>
      </c>
      <c r="B111" s="19">
        <v>-19784.418801902608</v>
      </c>
    </row>
    <row r="112" spans="1:2" x14ac:dyDescent="0.2">
      <c r="A112" s="19" t="s">
        <v>88</v>
      </c>
      <c r="B112" s="19">
        <v>-19896.732385472646</v>
      </c>
    </row>
    <row r="113" spans="1:2" x14ac:dyDescent="0.2">
      <c r="A113" s="19" t="s">
        <v>71</v>
      </c>
      <c r="B113" s="19">
        <v>-19896.732385472646</v>
      </c>
    </row>
    <row r="114" spans="1:2" x14ac:dyDescent="0.2">
      <c r="A114" s="19" t="s">
        <v>165</v>
      </c>
      <c r="B114" s="19">
        <v>-21266.285504974156</v>
      </c>
    </row>
    <row r="115" spans="1:2" x14ac:dyDescent="0.2">
      <c r="A115" s="19" t="s">
        <v>70</v>
      </c>
      <c r="B115" s="19">
        <v>-25892.632188008054</v>
      </c>
    </row>
    <row r="116" spans="1:2" x14ac:dyDescent="0.2">
      <c r="A116" s="19" t="s">
        <v>206</v>
      </c>
      <c r="B116" s="19">
        <v>-27063.507281366259</v>
      </c>
    </row>
    <row r="117" spans="1:2" x14ac:dyDescent="0.2">
      <c r="A117" s="19" t="s">
        <v>72</v>
      </c>
      <c r="B117" s="19">
        <v>-28932.289277932672</v>
      </c>
    </row>
    <row r="118" spans="1:2" x14ac:dyDescent="0.2">
      <c r="A118" s="19" t="s">
        <v>187</v>
      </c>
      <c r="B118" s="19">
        <v>-29086.278931289147</v>
      </c>
    </row>
    <row r="119" spans="1:2" x14ac:dyDescent="0.2">
      <c r="A119" s="19" t="s">
        <v>131</v>
      </c>
      <c r="B119" s="21">
        <v>-31066.64960229749</v>
      </c>
    </row>
    <row r="120" spans="1:2" x14ac:dyDescent="0.2">
      <c r="A120" s="19" t="s">
        <v>193</v>
      </c>
      <c r="B120" s="19">
        <v>-34006.194901508759</v>
      </c>
    </row>
    <row r="121" spans="1:2" x14ac:dyDescent="0.2">
      <c r="A121" s="19" t="s">
        <v>67</v>
      </c>
      <c r="B121" s="19">
        <v>-36872.190327189492</v>
      </c>
    </row>
    <row r="122" spans="1:2" x14ac:dyDescent="0.2">
      <c r="A122" s="19" t="s">
        <v>134</v>
      </c>
      <c r="B122" s="19">
        <v>-37383.07111982668</v>
      </c>
    </row>
    <row r="123" spans="1:2" x14ac:dyDescent="0.2">
      <c r="A123" s="19" t="s">
        <v>130</v>
      </c>
      <c r="B123" s="19">
        <v>-38824.063489310123</v>
      </c>
    </row>
    <row r="124" spans="1:2" x14ac:dyDescent="0.2">
      <c r="A124" s="19" t="s">
        <v>147</v>
      </c>
      <c r="B124" s="19">
        <v>-41250.841913264128</v>
      </c>
    </row>
    <row r="125" spans="1:2" x14ac:dyDescent="0.2">
      <c r="A125" s="19" t="s">
        <v>224</v>
      </c>
      <c r="B125" s="19">
        <v>-42480.159971042776</v>
      </c>
    </row>
    <row r="126" spans="1:2" x14ac:dyDescent="0.2">
      <c r="A126" s="19" t="s">
        <v>143</v>
      </c>
      <c r="B126" s="19">
        <v>-42480.159971042776</v>
      </c>
    </row>
    <row r="127" spans="1:2" x14ac:dyDescent="0.2">
      <c r="A127" s="19" t="s">
        <v>92</v>
      </c>
      <c r="B127" s="19">
        <v>-47391.667988365531</v>
      </c>
    </row>
    <row r="128" spans="1:2" x14ac:dyDescent="0.2">
      <c r="A128" s="19" t="s">
        <v>197</v>
      </c>
      <c r="B128" s="19">
        <v>-48848.811345780647</v>
      </c>
    </row>
    <row r="129" spans="1:2" x14ac:dyDescent="0.2">
      <c r="A129" s="19" t="s">
        <v>160</v>
      </c>
      <c r="B129" s="19">
        <v>-49912.921277690104</v>
      </c>
    </row>
    <row r="130" spans="1:2" x14ac:dyDescent="0.2">
      <c r="A130" s="19" t="s">
        <v>105</v>
      </c>
      <c r="B130" s="19">
        <v>-49985.219497367252</v>
      </c>
    </row>
    <row r="131" spans="1:2" x14ac:dyDescent="0.2">
      <c r="A131" s="19" t="s">
        <v>146</v>
      </c>
      <c r="B131" s="19">
        <v>-50716.574069635331</v>
      </c>
    </row>
    <row r="132" spans="1:2" x14ac:dyDescent="0.2">
      <c r="A132" s="19" t="s">
        <v>155</v>
      </c>
      <c r="B132" s="19">
        <v>-59398.905183230177</v>
      </c>
    </row>
    <row r="133" spans="1:2" x14ac:dyDescent="0.2">
      <c r="A133" s="19" t="s">
        <v>154</v>
      </c>
      <c r="B133" s="19">
        <v>-62041.511821951077</v>
      </c>
    </row>
    <row r="134" spans="1:2" x14ac:dyDescent="0.2">
      <c r="A134" s="19" t="s">
        <v>157</v>
      </c>
      <c r="B134" s="19">
        <v>-62110.267862562621</v>
      </c>
    </row>
    <row r="135" spans="1:2" x14ac:dyDescent="0.2">
      <c r="A135" s="19" t="s">
        <v>96</v>
      </c>
      <c r="B135" s="19">
        <v>-63376.973363876335</v>
      </c>
    </row>
    <row r="136" spans="1:2" x14ac:dyDescent="0.2">
      <c r="A136" s="19" t="s">
        <v>121</v>
      </c>
      <c r="B136" s="19">
        <v>-63898.856195199936</v>
      </c>
    </row>
    <row r="137" spans="1:2" x14ac:dyDescent="0.2">
      <c r="A137" s="19" t="s">
        <v>84</v>
      </c>
      <c r="B137" s="19">
        <v>-65115.852552200005</v>
      </c>
    </row>
    <row r="138" spans="1:2" x14ac:dyDescent="0.2">
      <c r="A138" s="19" t="s">
        <v>139</v>
      </c>
      <c r="B138" s="19">
        <v>-65115.852552200005</v>
      </c>
    </row>
    <row r="139" spans="1:2" x14ac:dyDescent="0.2">
      <c r="A139" s="19" t="s">
        <v>166</v>
      </c>
      <c r="B139" s="19">
        <v>-66338.925393837111</v>
      </c>
    </row>
    <row r="140" spans="1:2" x14ac:dyDescent="0.2">
      <c r="A140" s="19" t="s">
        <v>127</v>
      </c>
      <c r="B140" s="19">
        <v>-69033.076488722741</v>
      </c>
    </row>
    <row r="141" spans="1:2" x14ac:dyDescent="0.2">
      <c r="A141" s="19" t="s">
        <v>140</v>
      </c>
      <c r="B141" s="19">
        <v>-71207.050629683348</v>
      </c>
    </row>
    <row r="142" spans="1:2" x14ac:dyDescent="0.2">
      <c r="A142" s="21" t="s">
        <v>141</v>
      </c>
      <c r="B142" s="21">
        <v>-74028.738190524236</v>
      </c>
    </row>
    <row r="143" spans="1:2" x14ac:dyDescent="0.2">
      <c r="A143" s="19" t="s">
        <v>226</v>
      </c>
      <c r="B143" s="19">
        <v>-74153.31339778009</v>
      </c>
    </row>
    <row r="144" spans="1:2" x14ac:dyDescent="0.2">
      <c r="A144" s="19" t="s">
        <v>149</v>
      </c>
      <c r="B144" s="19">
        <v>-88467.294438184428</v>
      </c>
    </row>
    <row r="145" spans="1:2" x14ac:dyDescent="0.2">
      <c r="A145" s="19" t="s">
        <v>66</v>
      </c>
      <c r="B145" s="19">
        <v>-91174.522340459458</v>
      </c>
    </row>
    <row r="146" spans="1:2" x14ac:dyDescent="0.2">
      <c r="A146" s="19" t="s">
        <v>60</v>
      </c>
      <c r="B146" s="19">
        <v>-92008.095021771194</v>
      </c>
    </row>
    <row r="147" spans="1:2" x14ac:dyDescent="0.2">
      <c r="A147" s="19" t="s">
        <v>161</v>
      </c>
      <c r="B147" s="19">
        <v>-92982.737682945663</v>
      </c>
    </row>
    <row r="148" spans="1:2" x14ac:dyDescent="0.2">
      <c r="A148" s="19" t="s">
        <v>98</v>
      </c>
      <c r="B148" s="19">
        <v>-94421.213915566957</v>
      </c>
    </row>
    <row r="149" spans="1:2" x14ac:dyDescent="0.2">
      <c r="A149" s="19" t="s">
        <v>133</v>
      </c>
      <c r="B149" s="19">
        <v>-95630.895867259562</v>
      </c>
    </row>
    <row r="150" spans="1:2" x14ac:dyDescent="0.2">
      <c r="A150" s="19" t="s">
        <v>93</v>
      </c>
      <c r="B150" s="19">
        <v>-97652.472721757265</v>
      </c>
    </row>
    <row r="151" spans="1:2" x14ac:dyDescent="0.2">
      <c r="A151" s="19" t="s">
        <v>103</v>
      </c>
      <c r="B151" s="19">
        <v>-98533.733489310122</v>
      </c>
    </row>
    <row r="152" spans="1:2" x14ac:dyDescent="0.2">
      <c r="A152" s="19" t="s">
        <v>132</v>
      </c>
      <c r="B152" s="19">
        <v>-98533.733489310122</v>
      </c>
    </row>
    <row r="153" spans="1:2" x14ac:dyDescent="0.2">
      <c r="A153" s="19" t="s">
        <v>128</v>
      </c>
      <c r="B153" s="19">
        <v>-98533.733489310122</v>
      </c>
    </row>
    <row r="154" spans="1:2" x14ac:dyDescent="0.2">
      <c r="A154" s="19" t="s">
        <v>142</v>
      </c>
      <c r="B154" s="19">
        <v>-98533.733489310122</v>
      </c>
    </row>
    <row r="155" spans="1:2" x14ac:dyDescent="0.2">
      <c r="A155" s="39" t="s">
        <v>492</v>
      </c>
    </row>
    <row r="156" spans="1:2" x14ac:dyDescent="0.2">
      <c r="A156" s="39" t="s">
        <v>509</v>
      </c>
    </row>
  </sheetData>
  <sortState xmlns:xlrd2="http://schemas.microsoft.com/office/spreadsheetml/2017/richdata2" ref="A9:B154">
    <sortCondition descending="1" ref="B9:B15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11"/>
  <sheetViews>
    <sheetView workbookViewId="0">
      <selection activeCell="B9" sqref="B9:B10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>Índice!A8</f>
        <v>MÊS DE CRÉDITO: Janeiro de 2023</v>
      </c>
      <c r="C2" s="3"/>
      <c r="D2" s="3"/>
      <c r="H2" s="3"/>
    </row>
    <row r="3" spans="1:8" ht="17.25" customHeight="1" x14ac:dyDescent="0.2">
      <c r="B3" s="15" t="str">
        <f>Índice!A9</f>
        <v>MÊS DE COMPETÊNCIA: Novembro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518</v>
      </c>
    </row>
    <row r="9" spans="1:8" x14ac:dyDescent="0.2">
      <c r="A9" s="11" t="s">
        <v>206</v>
      </c>
      <c r="B9" s="12">
        <v>1988080.5049925607</v>
      </c>
      <c r="C9" s="24"/>
    </row>
    <row r="10" spans="1:8" x14ac:dyDescent="0.2">
      <c r="A10" s="18" t="s">
        <v>475</v>
      </c>
      <c r="B10" s="26">
        <v>0</v>
      </c>
      <c r="C10" s="24"/>
    </row>
    <row r="11" spans="1:8" x14ac:dyDescent="0.2">
      <c r="A11" s="18" t="s">
        <v>6</v>
      </c>
      <c r="B11" s="26">
        <v>0</v>
      </c>
      <c r="C11" s="24"/>
    </row>
    <row r="12" spans="1:8" x14ac:dyDescent="0.2">
      <c r="A12" s="18" t="s">
        <v>476</v>
      </c>
      <c r="B12" s="26">
        <v>0</v>
      </c>
      <c r="C12" s="24"/>
    </row>
    <row r="13" spans="1:8" x14ac:dyDescent="0.2">
      <c r="A13" s="18" t="s">
        <v>7</v>
      </c>
      <c r="B13" s="26">
        <v>-287.68387464096179</v>
      </c>
      <c r="C13" s="24"/>
    </row>
    <row r="14" spans="1:8" x14ac:dyDescent="0.2">
      <c r="A14" s="18" t="s">
        <v>81</v>
      </c>
      <c r="B14" s="26">
        <v>-496.81</v>
      </c>
      <c r="C14" s="24"/>
    </row>
    <row r="15" spans="1:8" x14ac:dyDescent="0.2">
      <c r="A15" s="18" t="s">
        <v>187</v>
      </c>
      <c r="B15" s="26">
        <v>-847.06449085082306</v>
      </c>
      <c r="C15" s="24"/>
    </row>
    <row r="16" spans="1:8" x14ac:dyDescent="0.2">
      <c r="A16" s="18" t="s">
        <v>58</v>
      </c>
      <c r="B16" s="26">
        <v>-1134.7483654917849</v>
      </c>
      <c r="C16" s="24"/>
    </row>
    <row r="17" spans="1:3" x14ac:dyDescent="0.2">
      <c r="A17" s="18" t="s">
        <v>80</v>
      </c>
      <c r="B17" s="26">
        <v>-1134.7483654917849</v>
      </c>
      <c r="C17" s="24"/>
    </row>
    <row r="18" spans="1:3" x14ac:dyDescent="0.2">
      <c r="A18" s="18" t="s">
        <v>16</v>
      </c>
      <c r="B18" s="26">
        <v>-1134.7483654917849</v>
      </c>
      <c r="C18" s="24"/>
    </row>
    <row r="19" spans="1:3" x14ac:dyDescent="0.2">
      <c r="A19" s="18" t="s">
        <v>95</v>
      </c>
      <c r="B19" s="26">
        <v>-1134.7483654917849</v>
      </c>
      <c r="C19" s="24"/>
    </row>
    <row r="20" spans="1:3" x14ac:dyDescent="0.2">
      <c r="A20" s="18" t="s">
        <v>51</v>
      </c>
      <c r="B20" s="26">
        <v>-1134.7483654917849</v>
      </c>
      <c r="C20" s="24"/>
    </row>
    <row r="21" spans="1:3" x14ac:dyDescent="0.2">
      <c r="A21" s="18" t="s">
        <v>102</v>
      </c>
      <c r="B21" s="26">
        <v>-1134.7483654917849</v>
      </c>
      <c r="C21" s="24"/>
    </row>
    <row r="22" spans="1:3" x14ac:dyDescent="0.2">
      <c r="A22" s="18" t="s">
        <v>111</v>
      </c>
      <c r="B22" s="26">
        <v>-1134.7483654917849</v>
      </c>
      <c r="C22" s="24"/>
    </row>
    <row r="23" spans="1:3" x14ac:dyDescent="0.2">
      <c r="A23" s="18" t="s">
        <v>129</v>
      </c>
      <c r="B23" s="26">
        <v>-1134.7483654917849</v>
      </c>
      <c r="C23" s="24"/>
    </row>
    <row r="24" spans="1:3" x14ac:dyDescent="0.2">
      <c r="A24" s="18" t="s">
        <v>123</v>
      </c>
      <c r="B24" s="26">
        <v>-1134.7483654917849</v>
      </c>
      <c r="C24" s="24"/>
    </row>
    <row r="25" spans="1:3" x14ac:dyDescent="0.2">
      <c r="A25" s="18" t="s">
        <v>57</v>
      </c>
      <c r="B25" s="26">
        <v>-1134.7483654917849</v>
      </c>
      <c r="C25" s="24"/>
    </row>
    <row r="26" spans="1:3" x14ac:dyDescent="0.2">
      <c r="A26" s="18" t="s">
        <v>124</v>
      </c>
      <c r="B26" s="26">
        <v>-1134.7483654917849</v>
      </c>
      <c r="C26" s="24"/>
    </row>
    <row r="27" spans="1:3" x14ac:dyDescent="0.2">
      <c r="A27" s="18" t="s">
        <v>53</v>
      </c>
      <c r="B27" s="26">
        <v>-1134.7483654917849</v>
      </c>
      <c r="C27" s="24"/>
    </row>
    <row r="28" spans="1:3" x14ac:dyDescent="0.2">
      <c r="A28" s="18" t="s">
        <v>63</v>
      </c>
      <c r="B28" s="26">
        <v>-1134.7483654917849</v>
      </c>
      <c r="C28" s="24"/>
    </row>
    <row r="29" spans="1:3" x14ac:dyDescent="0.2">
      <c r="A29" s="18" t="s">
        <v>14</v>
      </c>
      <c r="B29" s="26">
        <v>-1134.7483654917849</v>
      </c>
      <c r="C29" s="24"/>
    </row>
    <row r="30" spans="1:3" x14ac:dyDescent="0.2">
      <c r="A30" s="18" t="s">
        <v>83</v>
      </c>
      <c r="B30" s="26">
        <v>-1134.7483654917849</v>
      </c>
      <c r="C30" s="24"/>
    </row>
    <row r="31" spans="1:3" x14ac:dyDescent="0.2">
      <c r="A31" s="18" t="s">
        <v>9</v>
      </c>
      <c r="B31" s="26">
        <v>-1134.7483654917849</v>
      </c>
      <c r="C31" s="24"/>
    </row>
    <row r="32" spans="1:3" x14ac:dyDescent="0.2">
      <c r="A32" s="18" t="s">
        <v>101</v>
      </c>
      <c r="B32" s="26">
        <v>-1134.7483654917849</v>
      </c>
      <c r="C32" s="24"/>
    </row>
    <row r="33" spans="1:3" x14ac:dyDescent="0.2">
      <c r="A33" s="18" t="s">
        <v>12</v>
      </c>
      <c r="B33" s="26">
        <v>-1134.7483654917849</v>
      </c>
      <c r="C33" s="24"/>
    </row>
    <row r="34" spans="1:3" x14ac:dyDescent="0.2">
      <c r="A34" s="18" t="s">
        <v>78</v>
      </c>
      <c r="B34" s="26">
        <v>-1134.7483654917849</v>
      </c>
      <c r="C34" s="24"/>
    </row>
    <row r="35" spans="1:3" x14ac:dyDescent="0.2">
      <c r="A35" s="18" t="s">
        <v>52</v>
      </c>
      <c r="B35" s="26">
        <v>-1134.7483654917849</v>
      </c>
      <c r="C35" s="24"/>
    </row>
    <row r="36" spans="1:3" x14ac:dyDescent="0.2">
      <c r="A36" s="18" t="s">
        <v>87</v>
      </c>
      <c r="B36" s="26">
        <v>-1134.7483654917849</v>
      </c>
      <c r="C36" s="24"/>
    </row>
    <row r="37" spans="1:3" x14ac:dyDescent="0.2">
      <c r="A37" s="18" t="s">
        <v>61</v>
      </c>
      <c r="B37" s="26">
        <v>-1134.7483654917849</v>
      </c>
      <c r="C37" s="24"/>
    </row>
    <row r="38" spans="1:3" x14ac:dyDescent="0.2">
      <c r="A38" s="18" t="s">
        <v>8</v>
      </c>
      <c r="B38" s="26">
        <v>-1134.7483654917849</v>
      </c>
      <c r="C38" s="24"/>
    </row>
    <row r="39" spans="1:3" x14ac:dyDescent="0.2">
      <c r="A39" s="18" t="s">
        <v>86</v>
      </c>
      <c r="B39" s="26">
        <v>-1134.7483654917849</v>
      </c>
      <c r="C39" s="24"/>
    </row>
    <row r="40" spans="1:3" x14ac:dyDescent="0.2">
      <c r="A40" s="18" t="s">
        <v>85</v>
      </c>
      <c r="B40" s="26">
        <v>-1134.7483654917849</v>
      </c>
      <c r="C40" s="24"/>
    </row>
    <row r="41" spans="1:3" x14ac:dyDescent="0.2">
      <c r="A41" s="18" t="s">
        <v>20</v>
      </c>
      <c r="B41" s="26">
        <v>-1134.7483654917849</v>
      </c>
      <c r="C41" s="24"/>
    </row>
    <row r="42" spans="1:3" x14ac:dyDescent="0.2">
      <c r="A42" s="18" t="s">
        <v>15</v>
      </c>
      <c r="B42" s="26">
        <v>-1134.7483654917849</v>
      </c>
      <c r="C42" s="24"/>
    </row>
    <row r="43" spans="1:3" x14ac:dyDescent="0.2">
      <c r="A43" s="18" t="s">
        <v>90</v>
      </c>
      <c r="B43" s="26">
        <v>-1134.7483654917849</v>
      </c>
      <c r="C43" s="24"/>
    </row>
    <row r="44" spans="1:3" x14ac:dyDescent="0.2">
      <c r="A44" s="18" t="s">
        <v>69</v>
      </c>
      <c r="B44" s="26">
        <v>-1134.7483654917849</v>
      </c>
      <c r="C44" s="24"/>
    </row>
    <row r="45" spans="1:3" x14ac:dyDescent="0.2">
      <c r="A45" s="18" t="s">
        <v>68</v>
      </c>
      <c r="B45" s="26">
        <v>-1134.7483654917849</v>
      </c>
      <c r="C45" s="24"/>
    </row>
    <row r="46" spans="1:3" x14ac:dyDescent="0.2">
      <c r="A46" s="18" t="s">
        <v>94</v>
      </c>
      <c r="B46" s="26">
        <v>-1134.7483654917849</v>
      </c>
      <c r="C46" s="24"/>
    </row>
    <row r="47" spans="1:3" x14ac:dyDescent="0.2">
      <c r="A47" s="18" t="s">
        <v>156</v>
      </c>
      <c r="B47" s="26">
        <v>-1306.7679819475486</v>
      </c>
      <c r="C47" s="24"/>
    </row>
    <row r="48" spans="1:3" x14ac:dyDescent="0.2">
      <c r="A48" s="18" t="s">
        <v>163</v>
      </c>
      <c r="B48" s="26">
        <v>-1323.0581089987847</v>
      </c>
      <c r="C48" s="24"/>
    </row>
    <row r="49" spans="1:3" x14ac:dyDescent="0.2">
      <c r="A49" s="18" t="s">
        <v>164</v>
      </c>
      <c r="B49" s="26">
        <v>-1396.22</v>
      </c>
      <c r="C49" s="24"/>
    </row>
    <row r="50" spans="1:3" x14ac:dyDescent="0.2">
      <c r="A50" s="18" t="s">
        <v>89</v>
      </c>
      <c r="B50" s="26">
        <v>-1703.5714044616586</v>
      </c>
      <c r="C50" s="24"/>
    </row>
    <row r="51" spans="1:3" x14ac:dyDescent="0.2">
      <c r="A51" s="18" t="s">
        <v>150</v>
      </c>
      <c r="B51" s="26">
        <v>-1902.1084164429192</v>
      </c>
      <c r="C51" s="24"/>
    </row>
    <row r="52" spans="1:3" x14ac:dyDescent="0.2">
      <c r="A52" s="18" t="s">
        <v>158</v>
      </c>
      <c r="B52" s="26">
        <v>-1926.2621551032555</v>
      </c>
      <c r="C52" s="24"/>
    </row>
    <row r="53" spans="1:3" x14ac:dyDescent="0.2">
      <c r="A53" s="18" t="s">
        <v>152</v>
      </c>
      <c r="B53" s="26">
        <v>-2007.3654327429322</v>
      </c>
      <c r="C53" s="24"/>
    </row>
    <row r="54" spans="1:3" x14ac:dyDescent="0.2">
      <c r="A54" s="18" t="s">
        <v>82</v>
      </c>
      <c r="B54" s="26">
        <v>-2007.3654327429322</v>
      </c>
      <c r="C54" s="24"/>
    </row>
    <row r="55" spans="1:3" x14ac:dyDescent="0.2">
      <c r="A55" s="18" t="s">
        <v>13</v>
      </c>
      <c r="B55" s="26">
        <v>-2441.5163474393335</v>
      </c>
      <c r="C55" s="24"/>
    </row>
    <row r="56" spans="1:3" x14ac:dyDescent="0.2">
      <c r="A56" s="18" t="s">
        <v>19</v>
      </c>
      <c r="B56" s="26">
        <v>-2486.2096225339646</v>
      </c>
      <c r="C56" s="24"/>
    </row>
    <row r="57" spans="1:3" x14ac:dyDescent="0.2">
      <c r="A57" s="18" t="s">
        <v>75</v>
      </c>
      <c r="B57" s="26">
        <v>-2796.131894223015</v>
      </c>
      <c r="C57" s="24"/>
    </row>
    <row r="58" spans="1:3" x14ac:dyDescent="0.2">
      <c r="A58" s="18" t="s">
        <v>153</v>
      </c>
      <c r="B58" s="26">
        <v>-2979.8819225226457</v>
      </c>
      <c r="C58" s="24"/>
    </row>
    <row r="59" spans="1:3" x14ac:dyDescent="0.2">
      <c r="A59" s="18" t="s">
        <v>54</v>
      </c>
      <c r="B59" s="26">
        <v>-3242.3878117948152</v>
      </c>
      <c r="C59" s="24"/>
    </row>
    <row r="60" spans="1:3" x14ac:dyDescent="0.2">
      <c r="A60" s="18" t="s">
        <v>148</v>
      </c>
      <c r="B60" s="26">
        <v>-5598.8151522979379</v>
      </c>
      <c r="C60" s="24"/>
    </row>
    <row r="61" spans="1:3" x14ac:dyDescent="0.2">
      <c r="A61" s="18" t="s">
        <v>18</v>
      </c>
      <c r="B61" s="26">
        <v>-7328.4093727651589</v>
      </c>
      <c r="C61" s="24"/>
    </row>
    <row r="62" spans="1:3" x14ac:dyDescent="0.2">
      <c r="A62" s="18" t="s">
        <v>165</v>
      </c>
      <c r="B62" s="26">
        <v>-8129.9650667836295</v>
      </c>
      <c r="C62" s="24"/>
    </row>
    <row r="63" spans="1:3" x14ac:dyDescent="0.2">
      <c r="A63" s="18" t="s">
        <v>5</v>
      </c>
      <c r="B63" s="26">
        <v>-8555.9857052067746</v>
      </c>
      <c r="C63" s="24"/>
    </row>
    <row r="64" spans="1:3" x14ac:dyDescent="0.2">
      <c r="A64" s="18" t="s">
        <v>197</v>
      </c>
      <c r="B64" s="26">
        <v>-9877.3099706239718</v>
      </c>
      <c r="C64" s="24"/>
    </row>
    <row r="65" spans="1:3" x14ac:dyDescent="0.2">
      <c r="A65" s="18" t="s">
        <v>151</v>
      </c>
      <c r="B65" s="26">
        <v>-10283.799474663698</v>
      </c>
      <c r="C65" s="24"/>
    </row>
    <row r="66" spans="1:3" x14ac:dyDescent="0.2">
      <c r="A66" s="18" t="s">
        <v>126</v>
      </c>
      <c r="B66" s="26">
        <v>-12035.208432497937</v>
      </c>
      <c r="C66" s="24"/>
    </row>
    <row r="67" spans="1:3" x14ac:dyDescent="0.2">
      <c r="A67" s="18" t="s">
        <v>162</v>
      </c>
      <c r="B67" s="26">
        <v>-15442.891236209369</v>
      </c>
      <c r="C67" s="24"/>
    </row>
    <row r="68" spans="1:3" x14ac:dyDescent="0.2">
      <c r="A68" s="18" t="s">
        <v>76</v>
      </c>
      <c r="B68" s="26">
        <v>-15613.398134154229</v>
      </c>
      <c r="C68" s="24"/>
    </row>
    <row r="69" spans="1:3" x14ac:dyDescent="0.2">
      <c r="A69" s="18" t="s">
        <v>88</v>
      </c>
      <c r="B69" s="26">
        <v>-15613.398134154229</v>
      </c>
      <c r="C69" s="24"/>
    </row>
    <row r="70" spans="1:3" x14ac:dyDescent="0.2">
      <c r="A70" s="18" t="s">
        <v>71</v>
      </c>
      <c r="B70" s="26">
        <v>-15613.398134154229</v>
      </c>
      <c r="C70" s="24"/>
    </row>
    <row r="71" spans="1:3" x14ac:dyDescent="0.2">
      <c r="A71" s="18" t="s">
        <v>97</v>
      </c>
      <c r="B71" s="26">
        <v>-15613.398134154229</v>
      </c>
      <c r="C71" s="24"/>
    </row>
    <row r="72" spans="1:3" x14ac:dyDescent="0.2">
      <c r="A72" s="18" t="s">
        <v>193</v>
      </c>
      <c r="B72" s="26">
        <v>-16009.541906691216</v>
      </c>
      <c r="C72" s="24"/>
    </row>
    <row r="73" spans="1:3" x14ac:dyDescent="0.2">
      <c r="A73" s="18" t="s">
        <v>159</v>
      </c>
      <c r="B73" s="26">
        <v>-17577.102250943619</v>
      </c>
      <c r="C73" s="24"/>
    </row>
    <row r="74" spans="1:3" x14ac:dyDescent="0.2">
      <c r="A74" s="18" t="s">
        <v>70</v>
      </c>
      <c r="B74" s="26">
        <v>-22017.723428347959</v>
      </c>
      <c r="C74" s="24"/>
    </row>
    <row r="75" spans="1:3" x14ac:dyDescent="0.2">
      <c r="A75" s="18" t="s">
        <v>160</v>
      </c>
      <c r="B75" s="26">
        <v>-22442.934143908107</v>
      </c>
      <c r="C75" s="24"/>
    </row>
    <row r="76" spans="1:3" x14ac:dyDescent="0.2">
      <c r="A76" s="18" t="s">
        <v>157</v>
      </c>
      <c r="B76" s="26">
        <v>-23653.431758039009</v>
      </c>
      <c r="C76" s="24"/>
    </row>
    <row r="77" spans="1:3" x14ac:dyDescent="0.2">
      <c r="A77" s="18" t="s">
        <v>146</v>
      </c>
      <c r="B77" s="26">
        <v>-23840.85473179874</v>
      </c>
      <c r="C77" s="24"/>
    </row>
    <row r="78" spans="1:3" x14ac:dyDescent="0.2">
      <c r="A78" s="18" t="s">
        <v>72</v>
      </c>
      <c r="B78" s="26">
        <v>-25168.892342816878</v>
      </c>
      <c r="C78" s="24"/>
    </row>
    <row r="79" spans="1:3" x14ac:dyDescent="0.2">
      <c r="A79" s="18" t="s">
        <v>166</v>
      </c>
      <c r="B79" s="26">
        <v>-28882.01164722945</v>
      </c>
      <c r="C79" s="24"/>
    </row>
    <row r="80" spans="1:3" x14ac:dyDescent="0.2">
      <c r="A80" s="18" t="s">
        <v>134</v>
      </c>
      <c r="B80" s="26">
        <v>-33741.991665605376</v>
      </c>
      <c r="C80" s="24"/>
    </row>
    <row r="81" spans="1:3" x14ac:dyDescent="0.2">
      <c r="A81" s="18" t="s">
        <v>205</v>
      </c>
      <c r="B81" s="26">
        <v>-36961.664127845805</v>
      </c>
      <c r="C81" s="24"/>
    </row>
    <row r="82" spans="1:3" x14ac:dyDescent="0.2">
      <c r="A82" s="18" t="s">
        <v>141</v>
      </c>
      <c r="B82" s="26">
        <v>-37100.502331152173</v>
      </c>
      <c r="C82" s="24"/>
    </row>
    <row r="83" spans="1:3" x14ac:dyDescent="0.2">
      <c r="A83" s="18" t="s">
        <v>155</v>
      </c>
      <c r="B83" s="26">
        <v>-37470.774065686732</v>
      </c>
      <c r="C83" s="24"/>
    </row>
    <row r="84" spans="1:3" x14ac:dyDescent="0.2">
      <c r="A84" s="18" t="s">
        <v>147</v>
      </c>
      <c r="B84" s="26">
        <v>-39027.232078765592</v>
      </c>
      <c r="C84" s="24"/>
    </row>
    <row r="85" spans="1:3" x14ac:dyDescent="0.2">
      <c r="A85" s="18" t="s">
        <v>154</v>
      </c>
      <c r="B85" s="26">
        <v>-39027.232078765592</v>
      </c>
      <c r="C85" s="24"/>
    </row>
    <row r="86" spans="1:3" x14ac:dyDescent="0.2">
      <c r="A86" s="23" t="s">
        <v>143</v>
      </c>
      <c r="B86" s="25">
        <v>-39027.232078765592</v>
      </c>
      <c r="C86" s="24"/>
    </row>
    <row r="87" spans="1:3" x14ac:dyDescent="0.2">
      <c r="A87" s="18" t="s">
        <v>67</v>
      </c>
      <c r="B87" s="26">
        <v>-39027.232078765592</v>
      </c>
      <c r="C87" s="24"/>
    </row>
    <row r="88" spans="1:3" x14ac:dyDescent="0.2">
      <c r="A88" s="18" t="s">
        <v>121</v>
      </c>
      <c r="B88" s="26">
        <v>-39941.546050368452</v>
      </c>
      <c r="C88" s="24"/>
    </row>
    <row r="89" spans="1:3" x14ac:dyDescent="0.2">
      <c r="A89" s="18" t="s">
        <v>92</v>
      </c>
      <c r="B89" s="26">
        <v>-40369.979229218698</v>
      </c>
      <c r="C89" s="24"/>
    </row>
    <row r="90" spans="1:3" x14ac:dyDescent="0.2">
      <c r="A90" s="18" t="s">
        <v>105</v>
      </c>
      <c r="B90" s="26">
        <v>-44055.859913375978</v>
      </c>
      <c r="C90" s="24"/>
    </row>
    <row r="91" spans="1:3" x14ac:dyDescent="0.2">
      <c r="A91" s="18" t="s">
        <v>226</v>
      </c>
      <c r="B91" s="26">
        <v>-48121.680721448392</v>
      </c>
      <c r="C91" s="24"/>
    </row>
    <row r="92" spans="1:3" x14ac:dyDescent="0.2">
      <c r="A92" s="18" t="s">
        <v>161</v>
      </c>
      <c r="B92" s="26">
        <v>-51240.84</v>
      </c>
      <c r="C92" s="24"/>
    </row>
    <row r="93" spans="1:3" x14ac:dyDescent="0.2">
      <c r="A93" s="18" t="s">
        <v>84</v>
      </c>
      <c r="B93" s="26">
        <v>-52489.554756510996</v>
      </c>
      <c r="C93" s="24"/>
    </row>
    <row r="94" spans="1:3" x14ac:dyDescent="0.2">
      <c r="A94" s="18" t="s">
        <v>66</v>
      </c>
      <c r="B94" s="26">
        <v>-58819.687709615879</v>
      </c>
      <c r="C94" s="24"/>
    </row>
    <row r="95" spans="1:3" x14ac:dyDescent="0.2">
      <c r="A95" s="18" t="s">
        <v>60</v>
      </c>
      <c r="B95" s="26">
        <v>-59681.717968573364</v>
      </c>
      <c r="C95" s="24"/>
    </row>
    <row r="96" spans="1:3" x14ac:dyDescent="0.2">
      <c r="A96" s="18" t="s">
        <v>103</v>
      </c>
      <c r="B96" s="26">
        <v>-60480.576371764095</v>
      </c>
      <c r="C96" s="24"/>
    </row>
    <row r="97" spans="1:3" x14ac:dyDescent="0.2">
      <c r="A97" s="23" t="s">
        <v>96</v>
      </c>
      <c r="B97" s="25">
        <v>-62753.34769203046</v>
      </c>
      <c r="C97" s="24"/>
    </row>
    <row r="98" spans="1:3" x14ac:dyDescent="0.2">
      <c r="A98" s="18" t="s">
        <v>140</v>
      </c>
      <c r="B98" s="26">
        <v>-64556.018809909205</v>
      </c>
      <c r="C98" s="24"/>
    </row>
    <row r="99" spans="1:3" x14ac:dyDescent="0.2">
      <c r="A99" s="18" t="s">
        <v>98</v>
      </c>
      <c r="B99" s="26">
        <v>-64556.018809909205</v>
      </c>
      <c r="C99" s="24"/>
    </row>
    <row r="100" spans="1:3" x14ac:dyDescent="0.2">
      <c r="A100" s="18" t="s">
        <v>149</v>
      </c>
      <c r="B100" s="26">
        <v>-64556.018809909205</v>
      </c>
      <c r="C100" s="24"/>
    </row>
    <row r="101" spans="1:3" x14ac:dyDescent="0.2">
      <c r="A101" s="18" t="s">
        <v>127</v>
      </c>
      <c r="B101" s="26">
        <v>-64556.018809909205</v>
      </c>
      <c r="C101" s="24"/>
    </row>
    <row r="102" spans="1:3" x14ac:dyDescent="0.2">
      <c r="A102" s="18" t="s">
        <v>139</v>
      </c>
      <c r="B102" s="26">
        <v>-64556.018809909205</v>
      </c>
      <c r="C102" s="24"/>
    </row>
    <row r="103" spans="1:3" x14ac:dyDescent="0.2">
      <c r="A103" s="18" t="s">
        <v>133</v>
      </c>
      <c r="B103" s="26">
        <v>-64556.018809909205</v>
      </c>
      <c r="C103" s="24"/>
    </row>
    <row r="104" spans="1:3" x14ac:dyDescent="0.2">
      <c r="A104" s="23" t="s">
        <v>93</v>
      </c>
      <c r="B104" s="25">
        <v>-65535.285971893558</v>
      </c>
      <c r="C104" s="24"/>
    </row>
    <row r="105" spans="1:3" x14ac:dyDescent="0.2">
      <c r="A105" s="18" t="s">
        <v>132</v>
      </c>
      <c r="B105" s="26">
        <v>-66448.876371764083</v>
      </c>
      <c r="C105" s="24"/>
    </row>
    <row r="106" spans="1:3" x14ac:dyDescent="0.2">
      <c r="A106" s="18" t="s">
        <v>128</v>
      </c>
      <c r="B106" s="26">
        <v>-66448.876371764083</v>
      </c>
      <c r="C106" s="24"/>
    </row>
    <row r="107" spans="1:3" x14ac:dyDescent="0.2">
      <c r="A107" s="18" t="s">
        <v>131</v>
      </c>
      <c r="B107" s="26">
        <v>-66448.876371764083</v>
      </c>
      <c r="C107" s="24"/>
    </row>
    <row r="108" spans="1:3" x14ac:dyDescent="0.2">
      <c r="A108" s="18" t="s">
        <v>142</v>
      </c>
      <c r="B108" s="26">
        <v>-66448.876371764083</v>
      </c>
      <c r="C108" s="24"/>
    </row>
    <row r="109" spans="1:3" x14ac:dyDescent="0.2">
      <c r="A109" s="18" t="s">
        <v>130</v>
      </c>
      <c r="B109" s="26">
        <v>-66448.876371764083</v>
      </c>
    </row>
    <row r="110" spans="1:3" x14ac:dyDescent="0.2">
      <c r="A110" s="39" t="s">
        <v>493</v>
      </c>
    </row>
    <row r="111" spans="1:3" x14ac:dyDescent="0.2">
      <c r="A111" s="39" t="s">
        <v>490</v>
      </c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E9" sqref="E9:E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4"/>
      <c r="E2" s="14"/>
    </row>
    <row r="3" spans="1:8" ht="16.5" customHeight="1" x14ac:dyDescent="0.2">
      <c r="B3" s="15" t="str">
        <f>Índice!A9</f>
        <v>MÊS DE COMPETÊNCIA: Novembro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2" t="s">
        <v>212</v>
      </c>
    </row>
    <row r="9" spans="1:8" x14ac:dyDescent="0.2">
      <c r="A9" s="18" t="s">
        <v>209</v>
      </c>
      <c r="B9" s="30">
        <v>16748.18</v>
      </c>
      <c r="C9" s="19">
        <v>340748.25</v>
      </c>
      <c r="D9" s="38"/>
      <c r="E9" s="24"/>
      <c r="F9" s="24"/>
      <c r="G9" s="24"/>
      <c r="H9" s="37"/>
    </row>
    <row r="10" spans="1:8" x14ac:dyDescent="0.2">
      <c r="A10" s="18" t="s">
        <v>210</v>
      </c>
      <c r="B10" s="30">
        <v>106504.78</v>
      </c>
      <c r="C10" s="19">
        <v>2369207.9899999998</v>
      </c>
      <c r="D10" s="38"/>
      <c r="E10" s="24"/>
      <c r="F10" s="24"/>
      <c r="G10" s="24"/>
      <c r="H10" s="37"/>
    </row>
    <row r="11" spans="1:8" x14ac:dyDescent="0.2">
      <c r="A11" s="16" t="s">
        <v>144</v>
      </c>
      <c r="B11" s="31">
        <f>SUM(B9:B10)</f>
        <v>123252.95999999999</v>
      </c>
      <c r="C11" s="20">
        <f>SUM(C9:C10)</f>
        <v>2709956.2399999998</v>
      </c>
      <c r="D11" s="2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43"/>
  <sheetViews>
    <sheetView workbookViewId="0">
      <selection activeCell="D13" sqref="D13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15" t="str">
        <f>Índice!A8</f>
        <v>MÊS DE CRÉDITO: Janeiro de 2023</v>
      </c>
      <c r="C2" s="3"/>
      <c r="F2" s="3"/>
    </row>
    <row r="3" spans="1:6" ht="15" customHeight="1" x14ac:dyDescent="0.2">
      <c r="B3" s="15" t="str">
        <f>Índice!A9</f>
        <v>MÊS DE COMPETÊNCIA: Novembro de 2022</v>
      </c>
      <c r="C3" s="3"/>
      <c r="F3" s="3"/>
    </row>
    <row r="5" spans="1:6" x14ac:dyDescent="0.2">
      <c r="A5" s="2" t="s">
        <v>218</v>
      </c>
    </row>
    <row r="6" spans="1:6" x14ac:dyDescent="0.2">
      <c r="A6" s="1" t="s">
        <v>207</v>
      </c>
    </row>
    <row r="8" spans="1:6" x14ac:dyDescent="0.2">
      <c r="A8" s="4" t="s">
        <v>3</v>
      </c>
      <c r="B8" s="6" t="s">
        <v>519</v>
      </c>
    </row>
    <row r="9" spans="1:6" x14ac:dyDescent="0.2">
      <c r="A9" s="11" t="s">
        <v>73</v>
      </c>
      <c r="B9" s="12">
        <v>3451399.4890779764</v>
      </c>
    </row>
    <row r="10" spans="1:6" x14ac:dyDescent="0.2">
      <c r="A10" s="18" t="s">
        <v>475</v>
      </c>
      <c r="B10" s="19">
        <v>0</v>
      </c>
      <c r="D10" s="13"/>
    </row>
    <row r="11" spans="1:6" x14ac:dyDescent="0.2">
      <c r="A11" s="18" t="s">
        <v>476</v>
      </c>
      <c r="B11" s="19">
        <v>0</v>
      </c>
      <c r="D11" s="13"/>
    </row>
    <row r="12" spans="1:6" x14ac:dyDescent="0.2">
      <c r="A12" s="18" t="s">
        <v>171</v>
      </c>
      <c r="B12" s="19">
        <v>-33.127003782573212</v>
      </c>
      <c r="D12" s="13"/>
    </row>
    <row r="13" spans="1:6" x14ac:dyDescent="0.2">
      <c r="A13" s="5" t="s">
        <v>74</v>
      </c>
      <c r="B13" s="7">
        <v>-33.127003782573212</v>
      </c>
      <c r="D13" s="13"/>
    </row>
    <row r="14" spans="1:6" x14ac:dyDescent="0.2">
      <c r="A14" s="5" t="s">
        <v>55</v>
      </c>
      <c r="B14" s="7">
        <v>-34.78474635242992</v>
      </c>
      <c r="D14" s="13"/>
    </row>
    <row r="15" spans="1:6" x14ac:dyDescent="0.2">
      <c r="A15" s="5" t="s">
        <v>107</v>
      </c>
      <c r="B15" s="7">
        <v>-67.911750135003132</v>
      </c>
      <c r="D15" s="13"/>
    </row>
    <row r="16" spans="1:6" x14ac:dyDescent="0.2">
      <c r="A16" s="5" t="s">
        <v>121</v>
      </c>
      <c r="B16" s="7">
        <v>-183.82968923539815</v>
      </c>
      <c r="D16" s="13"/>
    </row>
    <row r="17" spans="1:4" x14ac:dyDescent="0.2">
      <c r="A17" s="5" t="s">
        <v>205</v>
      </c>
      <c r="B17" s="7">
        <v>-183.82968923539815</v>
      </c>
      <c r="D17" s="13"/>
    </row>
    <row r="18" spans="1:4" x14ac:dyDescent="0.2">
      <c r="A18" s="5" t="s">
        <v>6</v>
      </c>
      <c r="B18" s="7">
        <v>-202.59227438218886</v>
      </c>
      <c r="D18" s="13"/>
    </row>
    <row r="19" spans="1:4" x14ac:dyDescent="0.2">
      <c r="A19" s="5" t="s">
        <v>179</v>
      </c>
      <c r="B19" s="7">
        <v>-211.40177058671327</v>
      </c>
      <c r="D19" s="13"/>
    </row>
    <row r="20" spans="1:4" x14ac:dyDescent="0.2">
      <c r="A20" s="5" t="s">
        <v>188</v>
      </c>
      <c r="B20" s="7">
        <v>-273.29778120622632</v>
      </c>
      <c r="D20" s="13"/>
    </row>
    <row r="21" spans="1:4" x14ac:dyDescent="0.2">
      <c r="A21" s="5" t="s">
        <v>110</v>
      </c>
      <c r="B21" s="7">
        <v>-273.29778120622632</v>
      </c>
      <c r="D21" s="13"/>
    </row>
    <row r="22" spans="1:4" x14ac:dyDescent="0.2">
      <c r="A22" s="5" t="s">
        <v>108</v>
      </c>
      <c r="B22" s="7">
        <v>-308.08252755865624</v>
      </c>
      <c r="D22" s="13"/>
    </row>
    <row r="23" spans="1:4" x14ac:dyDescent="0.2">
      <c r="A23" s="5" t="s">
        <v>151</v>
      </c>
      <c r="B23" s="7">
        <v>-308.72363700407544</v>
      </c>
      <c r="D23" s="13"/>
    </row>
    <row r="24" spans="1:4" x14ac:dyDescent="0.2">
      <c r="A24" s="5" t="s">
        <v>11</v>
      </c>
      <c r="B24" s="7">
        <v>-441.56928772898755</v>
      </c>
      <c r="D24" s="13"/>
    </row>
    <row r="25" spans="1:4" x14ac:dyDescent="0.2">
      <c r="A25" s="5" t="s">
        <v>200</v>
      </c>
      <c r="B25" s="7">
        <v>-494.44651979098512</v>
      </c>
      <c r="D25" s="13"/>
    </row>
    <row r="26" spans="1:4" x14ac:dyDescent="0.2">
      <c r="A26" s="5" t="s">
        <v>206</v>
      </c>
      <c r="B26" s="7">
        <v>-577.1468964047325</v>
      </c>
      <c r="D26" s="13"/>
    </row>
    <row r="27" spans="1:4" x14ac:dyDescent="0.2">
      <c r="A27" s="5" t="s">
        <v>187</v>
      </c>
      <c r="B27" s="7">
        <v>-762.42232131583262</v>
      </c>
      <c r="D27" s="13"/>
    </row>
    <row r="28" spans="1:4" x14ac:dyDescent="0.2">
      <c r="A28" s="5" t="s">
        <v>190</v>
      </c>
      <c r="B28" s="7">
        <v>-879.10464079443636</v>
      </c>
      <c r="D28" s="13"/>
    </row>
    <row r="29" spans="1:4" x14ac:dyDescent="0.2">
      <c r="A29" s="5" t="s">
        <v>202</v>
      </c>
      <c r="B29" s="7">
        <v>-879.10464079443636</v>
      </c>
      <c r="D29" s="13"/>
    </row>
    <row r="30" spans="1:4" x14ac:dyDescent="0.2">
      <c r="A30" s="5" t="s">
        <v>155</v>
      </c>
      <c r="B30" s="7">
        <v>-946.2520105512308</v>
      </c>
      <c r="D30" s="13"/>
    </row>
    <row r="31" spans="1:4" x14ac:dyDescent="0.2">
      <c r="A31" s="5" t="s">
        <v>160</v>
      </c>
      <c r="B31" s="7">
        <v>-946.2520105512308</v>
      </c>
      <c r="D31" s="13"/>
    </row>
    <row r="32" spans="1:4" x14ac:dyDescent="0.2">
      <c r="A32" s="5" t="s">
        <v>173</v>
      </c>
      <c r="B32" s="7">
        <v>-987.16880544829746</v>
      </c>
      <c r="D32" s="13"/>
    </row>
    <row r="33" spans="1:4" x14ac:dyDescent="0.2">
      <c r="A33" s="18" t="s">
        <v>184</v>
      </c>
      <c r="B33" s="19">
        <v>-987.16880544829746</v>
      </c>
      <c r="D33" s="13"/>
    </row>
    <row r="34" spans="1:4" x14ac:dyDescent="0.2">
      <c r="A34" s="5" t="s">
        <v>203</v>
      </c>
      <c r="B34" s="7">
        <v>-987.16880544829746</v>
      </c>
      <c r="D34" s="13"/>
    </row>
    <row r="35" spans="1:4" x14ac:dyDescent="0.2">
      <c r="A35" s="5" t="s">
        <v>7</v>
      </c>
      <c r="B35" s="7">
        <v>-1190.5346676643901</v>
      </c>
      <c r="D35" s="13"/>
    </row>
    <row r="36" spans="1:4" x14ac:dyDescent="0.2">
      <c r="A36" s="5" t="s">
        <v>520</v>
      </c>
      <c r="B36" s="7">
        <v>-1251.18</v>
      </c>
      <c r="D36" s="13"/>
    </row>
    <row r="37" spans="1:4" x14ac:dyDescent="0.2">
      <c r="A37" s="5" t="s">
        <v>502</v>
      </c>
      <c r="B37" s="7">
        <v>-1251.18</v>
      </c>
      <c r="D37" s="13"/>
    </row>
    <row r="38" spans="1:4" x14ac:dyDescent="0.2">
      <c r="A38" s="5" t="s">
        <v>192</v>
      </c>
      <c r="B38" s="7">
        <v>-1251.4382250223584</v>
      </c>
      <c r="D38" s="13"/>
    </row>
    <row r="39" spans="1:4" x14ac:dyDescent="0.2">
      <c r="A39" s="5" t="s">
        <v>146</v>
      </c>
      <c r="B39" s="7">
        <v>-1270.4915245767529</v>
      </c>
      <c r="D39" s="13"/>
    </row>
    <row r="40" spans="1:4" x14ac:dyDescent="0.2">
      <c r="A40" s="5" t="s">
        <v>91</v>
      </c>
      <c r="B40" s="7">
        <v>-1292.2739816223291</v>
      </c>
      <c r="D40" s="13"/>
    </row>
    <row r="41" spans="1:4" x14ac:dyDescent="0.2">
      <c r="A41" s="5" t="s">
        <v>175</v>
      </c>
      <c r="B41" s="7">
        <v>-1339.933757976589</v>
      </c>
      <c r="D41" s="13"/>
    </row>
    <row r="42" spans="1:4" x14ac:dyDescent="0.2">
      <c r="A42" s="5" t="s">
        <v>178</v>
      </c>
      <c r="B42" s="7">
        <v>-1339.933757976589</v>
      </c>
      <c r="D42" s="13"/>
    </row>
    <row r="43" spans="1:4" x14ac:dyDescent="0.2">
      <c r="A43" s="5" t="s">
        <v>182</v>
      </c>
      <c r="B43" s="7">
        <v>-1339.933757976589</v>
      </c>
      <c r="D43" s="13"/>
    </row>
    <row r="44" spans="1:4" x14ac:dyDescent="0.2">
      <c r="A44" s="5" t="s">
        <v>189</v>
      </c>
      <c r="B44" s="7">
        <v>-1339.933757976589</v>
      </c>
      <c r="D44" s="13"/>
    </row>
    <row r="45" spans="1:4" x14ac:dyDescent="0.2">
      <c r="A45" s="5" t="s">
        <v>177</v>
      </c>
      <c r="B45" s="7">
        <v>-1536.1822310808668</v>
      </c>
      <c r="D45" s="13"/>
    </row>
    <row r="46" spans="1:4" x14ac:dyDescent="0.2">
      <c r="A46" s="5" t="s">
        <v>180</v>
      </c>
      <c r="B46" s="7">
        <v>-1909.623644224255</v>
      </c>
      <c r="D46" s="13"/>
    </row>
    <row r="47" spans="1:4" x14ac:dyDescent="0.2">
      <c r="A47" s="5" t="s">
        <v>198</v>
      </c>
      <c r="B47" s="7">
        <v>-1909.623644224255</v>
      </c>
      <c r="D47" s="13"/>
    </row>
    <row r="48" spans="1:4" x14ac:dyDescent="0.2">
      <c r="A48" s="5" t="s">
        <v>194</v>
      </c>
      <c r="B48" s="7">
        <v>-1993.2307131415876</v>
      </c>
      <c r="D48" s="13"/>
    </row>
    <row r="49" spans="1:4" x14ac:dyDescent="0.2">
      <c r="A49" s="5" t="s">
        <v>76</v>
      </c>
      <c r="B49" s="7">
        <v>-2537.2406317862087</v>
      </c>
      <c r="D49" s="13"/>
    </row>
    <row r="50" spans="1:4" x14ac:dyDescent="0.2">
      <c r="A50" s="5" t="s">
        <v>67</v>
      </c>
      <c r="B50" s="7">
        <v>-2537.2406317862087</v>
      </c>
      <c r="D50" s="13"/>
    </row>
    <row r="51" spans="1:4" x14ac:dyDescent="0.2">
      <c r="A51" s="5" t="s">
        <v>150</v>
      </c>
      <c r="B51" s="7">
        <v>-2897.1023900909395</v>
      </c>
      <c r="D51" s="13"/>
    </row>
    <row r="52" spans="1:4" x14ac:dyDescent="0.2">
      <c r="A52" s="5" t="s">
        <v>204</v>
      </c>
      <c r="B52" s="7">
        <v>-3660.2420414093835</v>
      </c>
      <c r="D52" s="13"/>
    </row>
    <row r="53" spans="1:4" x14ac:dyDescent="0.2">
      <c r="A53" s="5" t="s">
        <v>89</v>
      </c>
      <c r="B53" s="7">
        <v>-3804.5197555486729</v>
      </c>
      <c r="D53" s="13"/>
    </row>
    <row r="54" spans="1:4" x14ac:dyDescent="0.2">
      <c r="A54" s="5" t="s">
        <v>159</v>
      </c>
      <c r="B54" s="7">
        <v>-3946.3732547010982</v>
      </c>
      <c r="D54" s="13"/>
    </row>
    <row r="55" spans="1:4" x14ac:dyDescent="0.2">
      <c r="A55" s="5" t="s">
        <v>163</v>
      </c>
      <c r="B55" s="7">
        <v>-4573.137289497141</v>
      </c>
      <c r="D55" s="13"/>
    </row>
    <row r="56" spans="1:4" x14ac:dyDescent="0.2">
      <c r="A56" s="5" t="s">
        <v>19</v>
      </c>
      <c r="B56" s="7">
        <v>-4956.3324336732612</v>
      </c>
      <c r="D56" s="13"/>
    </row>
    <row r="57" spans="1:4" x14ac:dyDescent="0.2">
      <c r="A57" s="5" t="s">
        <v>100</v>
      </c>
      <c r="B57" s="7">
        <v>-5588.597546018028</v>
      </c>
      <c r="D57" s="13"/>
    </row>
    <row r="58" spans="1:4" x14ac:dyDescent="0.2">
      <c r="A58" s="5" t="s">
        <v>147</v>
      </c>
      <c r="B58" s="7">
        <v>-6204.9210605924645</v>
      </c>
      <c r="D58" s="13"/>
    </row>
    <row r="59" spans="1:4" x14ac:dyDescent="0.2">
      <c r="A59" s="5" t="s">
        <v>12</v>
      </c>
      <c r="B59" s="7">
        <v>-6272.8328107274683</v>
      </c>
      <c r="D59" s="13"/>
    </row>
    <row r="60" spans="1:4" x14ac:dyDescent="0.2">
      <c r="A60" s="5" t="s">
        <v>62</v>
      </c>
      <c r="B60" s="7">
        <v>-6654.5306348846025</v>
      </c>
      <c r="D60" s="13"/>
    </row>
    <row r="61" spans="1:4" x14ac:dyDescent="0.2">
      <c r="A61" s="5" t="s">
        <v>78</v>
      </c>
      <c r="B61" s="7">
        <v>-6654.5306348846025</v>
      </c>
      <c r="D61" s="13"/>
    </row>
    <row r="62" spans="1:4" x14ac:dyDescent="0.2">
      <c r="A62" s="5" t="s">
        <v>152</v>
      </c>
      <c r="B62" s="7">
        <v>-6713.0013951110086</v>
      </c>
      <c r="D62" s="13"/>
    </row>
    <row r="63" spans="1:4" x14ac:dyDescent="0.2">
      <c r="A63" s="5" t="s">
        <v>72</v>
      </c>
      <c r="B63" s="7">
        <v>-6713.0013951110086</v>
      </c>
      <c r="D63" s="13"/>
    </row>
    <row r="64" spans="1:4" x14ac:dyDescent="0.2">
      <c r="A64" s="5" t="s">
        <v>57</v>
      </c>
      <c r="B64" s="7">
        <v>-6713.0013951110086</v>
      </c>
      <c r="D64" s="13"/>
    </row>
    <row r="65" spans="1:4" x14ac:dyDescent="0.2">
      <c r="A65" s="5" t="s">
        <v>63</v>
      </c>
      <c r="B65" s="7">
        <v>-6713.0013951110086</v>
      </c>
      <c r="D65" s="13"/>
    </row>
    <row r="66" spans="1:4" x14ac:dyDescent="0.2">
      <c r="A66" s="5" t="s">
        <v>14</v>
      </c>
      <c r="B66" s="7">
        <v>-6713.0013951110086</v>
      </c>
      <c r="D66" s="13"/>
    </row>
    <row r="67" spans="1:4" x14ac:dyDescent="0.2">
      <c r="A67" s="5" t="s">
        <v>70</v>
      </c>
      <c r="B67" s="7">
        <v>-6713.0013951110086</v>
      </c>
      <c r="D67" s="13"/>
    </row>
    <row r="68" spans="1:4" x14ac:dyDescent="0.2">
      <c r="A68" s="5" t="s">
        <v>9</v>
      </c>
      <c r="B68" s="7">
        <v>-6713.0013951110086</v>
      </c>
      <c r="D68" s="13"/>
    </row>
    <row r="69" spans="1:4" x14ac:dyDescent="0.2">
      <c r="A69" s="5" t="s">
        <v>13</v>
      </c>
      <c r="B69" s="7">
        <v>-6713.0013951110086</v>
      </c>
      <c r="D69" s="13"/>
    </row>
    <row r="70" spans="1:4" x14ac:dyDescent="0.2">
      <c r="A70" s="5" t="s">
        <v>5</v>
      </c>
      <c r="B70" s="7">
        <v>-6713.0013951110086</v>
      </c>
      <c r="D70" s="13"/>
    </row>
    <row r="71" spans="1:4" x14ac:dyDescent="0.2">
      <c r="A71" s="5" t="s">
        <v>8</v>
      </c>
      <c r="B71" s="7">
        <v>-6713.0013951110086</v>
      </c>
      <c r="D71" s="13"/>
    </row>
    <row r="72" spans="1:4" x14ac:dyDescent="0.2">
      <c r="A72" s="5" t="s">
        <v>18</v>
      </c>
      <c r="B72" s="7">
        <v>-6713.0013951110086</v>
      </c>
      <c r="D72" s="13"/>
    </row>
    <row r="73" spans="1:4" x14ac:dyDescent="0.2">
      <c r="A73" s="23" t="s">
        <v>81</v>
      </c>
      <c r="B73" s="21">
        <v>-6762.5947995384631</v>
      </c>
      <c r="D73" s="13"/>
    </row>
    <row r="74" spans="1:4" x14ac:dyDescent="0.2">
      <c r="A74" s="5" t="s">
        <v>80</v>
      </c>
      <c r="B74" s="7">
        <v>-6859.0890705947813</v>
      </c>
      <c r="D74" s="13"/>
    </row>
    <row r="75" spans="1:4" x14ac:dyDescent="0.2">
      <c r="A75" s="5" t="s">
        <v>16</v>
      </c>
      <c r="B75" s="7">
        <v>-6859.0890705947813</v>
      </c>
      <c r="D75" s="13"/>
    </row>
    <row r="76" spans="1:4" x14ac:dyDescent="0.2">
      <c r="A76" s="18" t="s">
        <v>95</v>
      </c>
      <c r="B76" s="19">
        <v>-6859.0890705947813</v>
      </c>
      <c r="D76" s="13"/>
    </row>
    <row r="77" spans="1:4" x14ac:dyDescent="0.2">
      <c r="A77" s="5" t="s">
        <v>51</v>
      </c>
      <c r="B77" s="7">
        <v>-6859.0890705947813</v>
      </c>
      <c r="D77" s="13"/>
    </row>
    <row r="78" spans="1:4" x14ac:dyDescent="0.2">
      <c r="A78" s="18" t="s">
        <v>102</v>
      </c>
      <c r="B78" s="19">
        <v>-6859.0890705947813</v>
      </c>
      <c r="D78" s="13"/>
    </row>
    <row r="79" spans="1:4" x14ac:dyDescent="0.2">
      <c r="A79" s="5" t="s">
        <v>111</v>
      </c>
      <c r="B79" s="7">
        <v>-6859.0890705947813</v>
      </c>
      <c r="C79" s="8"/>
      <c r="D79" s="13"/>
    </row>
    <row r="80" spans="1:4" x14ac:dyDescent="0.2">
      <c r="A80" s="5" t="s">
        <v>224</v>
      </c>
      <c r="B80" s="7">
        <v>-6859.0890705947813</v>
      </c>
      <c r="D80" s="13"/>
    </row>
    <row r="81" spans="1:4" x14ac:dyDescent="0.2">
      <c r="A81" s="5" t="s">
        <v>129</v>
      </c>
      <c r="B81" s="7">
        <v>-6859.0890705947813</v>
      </c>
      <c r="D81" s="13"/>
    </row>
    <row r="82" spans="1:4" x14ac:dyDescent="0.2">
      <c r="A82" s="5" t="s">
        <v>123</v>
      </c>
      <c r="B82" s="7">
        <v>-6859.0890705947813</v>
      </c>
      <c r="D82" s="13"/>
    </row>
    <row r="83" spans="1:4" x14ac:dyDescent="0.2">
      <c r="A83" s="5" t="s">
        <v>143</v>
      </c>
      <c r="B83" s="7">
        <v>-6859.0890705947813</v>
      </c>
      <c r="D83" s="13"/>
    </row>
    <row r="84" spans="1:4" x14ac:dyDescent="0.2">
      <c r="A84" s="5" t="s">
        <v>124</v>
      </c>
      <c r="B84" s="7">
        <v>-6859.0890705947813</v>
      </c>
      <c r="D84" s="13"/>
    </row>
    <row r="85" spans="1:4" x14ac:dyDescent="0.2">
      <c r="A85" s="5" t="s">
        <v>53</v>
      </c>
      <c r="B85" s="7">
        <v>-6859.0890705947813</v>
      </c>
      <c r="D85" s="13"/>
    </row>
    <row r="86" spans="1:4" x14ac:dyDescent="0.2">
      <c r="A86" s="5" t="s">
        <v>88</v>
      </c>
      <c r="B86" s="7">
        <v>-6859.0890705947813</v>
      </c>
      <c r="D86" s="13"/>
    </row>
    <row r="87" spans="1:4" x14ac:dyDescent="0.2">
      <c r="A87" s="5" t="s">
        <v>82</v>
      </c>
      <c r="B87" s="7">
        <v>-6859.0890705947813</v>
      </c>
      <c r="D87" s="13"/>
    </row>
    <row r="88" spans="1:4" x14ac:dyDescent="0.2">
      <c r="A88" s="5" t="s">
        <v>83</v>
      </c>
      <c r="B88" s="7">
        <v>-6859.0890705947813</v>
      </c>
      <c r="D88" s="13"/>
    </row>
    <row r="89" spans="1:4" x14ac:dyDescent="0.2">
      <c r="A89" s="5" t="s">
        <v>101</v>
      </c>
      <c r="B89" s="7">
        <v>-6859.0890705947813</v>
      </c>
      <c r="D89" s="13"/>
    </row>
    <row r="90" spans="1:4" x14ac:dyDescent="0.2">
      <c r="A90" s="5" t="s">
        <v>134</v>
      </c>
      <c r="B90" s="7">
        <v>-6859.0890705947813</v>
      </c>
      <c r="D90" s="13"/>
    </row>
    <row r="91" spans="1:4" x14ac:dyDescent="0.2">
      <c r="A91" s="5" t="s">
        <v>52</v>
      </c>
      <c r="B91" s="7">
        <v>-6859.0890705947813</v>
      </c>
      <c r="D91" s="13"/>
    </row>
    <row r="92" spans="1:4" x14ac:dyDescent="0.2">
      <c r="A92" s="5" t="s">
        <v>71</v>
      </c>
      <c r="B92" s="7">
        <v>-6859.0890705947813</v>
      </c>
      <c r="D92" s="13"/>
    </row>
    <row r="93" spans="1:4" x14ac:dyDescent="0.2">
      <c r="A93" s="5" t="s">
        <v>87</v>
      </c>
      <c r="B93" s="7">
        <v>-6859.0890705947813</v>
      </c>
      <c r="D93" s="13"/>
    </row>
    <row r="94" spans="1:4" x14ac:dyDescent="0.2">
      <c r="A94" s="5" t="s">
        <v>61</v>
      </c>
      <c r="B94" s="7">
        <v>-6859.0890705947813</v>
      </c>
      <c r="D94" s="13"/>
    </row>
    <row r="95" spans="1:4" x14ac:dyDescent="0.2">
      <c r="A95" s="5" t="s">
        <v>86</v>
      </c>
      <c r="B95" s="7">
        <v>-6859.0890705947813</v>
      </c>
      <c r="D95" s="13"/>
    </row>
    <row r="96" spans="1:4" x14ac:dyDescent="0.2">
      <c r="A96" s="5" t="s">
        <v>79</v>
      </c>
      <c r="B96" s="7">
        <v>-6859.0890705947813</v>
      </c>
      <c r="D96" s="13"/>
    </row>
    <row r="97" spans="1:4" x14ac:dyDescent="0.2">
      <c r="A97" s="5" t="s">
        <v>85</v>
      </c>
      <c r="B97" s="7">
        <v>-6859.0890705947813</v>
      </c>
      <c r="D97" s="13"/>
    </row>
    <row r="98" spans="1:4" x14ac:dyDescent="0.2">
      <c r="A98" s="5" t="s">
        <v>20</v>
      </c>
      <c r="B98" s="7">
        <v>-6859.0890705947813</v>
      </c>
      <c r="D98" s="13"/>
    </row>
    <row r="99" spans="1:4" x14ac:dyDescent="0.2">
      <c r="A99" s="18" t="s">
        <v>15</v>
      </c>
      <c r="B99" s="19">
        <v>-6859.0890705947813</v>
      </c>
      <c r="D99" s="13"/>
    </row>
    <row r="100" spans="1:4" x14ac:dyDescent="0.2">
      <c r="A100" s="18" t="s">
        <v>90</v>
      </c>
      <c r="B100" s="19">
        <v>-6859.0890705947813</v>
      </c>
      <c r="D100" s="13"/>
    </row>
    <row r="101" spans="1:4" x14ac:dyDescent="0.2">
      <c r="A101" s="18" t="s">
        <v>69</v>
      </c>
      <c r="B101" s="19">
        <v>-6859.0890705947813</v>
      </c>
      <c r="D101" s="13"/>
    </row>
    <row r="102" spans="1:4" x14ac:dyDescent="0.2">
      <c r="A102" s="18" t="s">
        <v>68</v>
      </c>
      <c r="B102" s="19">
        <v>-6859.0890705947813</v>
      </c>
      <c r="D102" s="13"/>
    </row>
    <row r="103" spans="1:4" x14ac:dyDescent="0.2">
      <c r="A103" s="18" t="s">
        <v>94</v>
      </c>
      <c r="B103" s="19">
        <v>-6859.0890705947813</v>
      </c>
      <c r="D103" s="13"/>
    </row>
    <row r="104" spans="1:4" x14ac:dyDescent="0.2">
      <c r="A104" s="18" t="s">
        <v>97</v>
      </c>
      <c r="B104" s="19">
        <v>-6859.0890705947813</v>
      </c>
      <c r="D104" s="13"/>
    </row>
    <row r="105" spans="1:4" x14ac:dyDescent="0.2">
      <c r="A105" s="18" t="s">
        <v>183</v>
      </c>
      <c r="B105" s="19">
        <v>-7207.7751676070875</v>
      </c>
      <c r="D105" s="13"/>
    </row>
    <row r="106" spans="1:4" x14ac:dyDescent="0.2">
      <c r="A106" s="18" t="s">
        <v>58</v>
      </c>
      <c r="B106" s="19">
        <v>-7301.7119288672111</v>
      </c>
      <c r="D106" s="13"/>
    </row>
    <row r="107" spans="1:4" x14ac:dyDescent="0.2">
      <c r="A107" s="18" t="s">
        <v>75</v>
      </c>
      <c r="B107" s="19">
        <v>-8337.2343719394739</v>
      </c>
      <c r="D107" s="13"/>
    </row>
    <row r="108" spans="1:4" x14ac:dyDescent="0.2">
      <c r="A108" s="18" t="s">
        <v>521</v>
      </c>
      <c r="B108" s="19">
        <v>-8943.8799999999992</v>
      </c>
      <c r="D108" s="13"/>
    </row>
    <row r="109" spans="1:4" x14ac:dyDescent="0.2">
      <c r="A109" s="18" t="s">
        <v>196</v>
      </c>
      <c r="B109" s="19">
        <v>-9188.704014552186</v>
      </c>
      <c r="D109" s="13"/>
    </row>
    <row r="110" spans="1:4" x14ac:dyDescent="0.2">
      <c r="A110" s="18" t="s">
        <v>154</v>
      </c>
      <c r="B110" s="19">
        <v>-9685.3736026635379</v>
      </c>
      <c r="D110" s="13"/>
    </row>
    <row r="111" spans="1:4" x14ac:dyDescent="0.2">
      <c r="A111" s="18" t="s">
        <v>65</v>
      </c>
      <c r="B111" s="19">
        <v>-9781.5825019046661</v>
      </c>
      <c r="D111" s="13"/>
    </row>
    <row r="112" spans="1:4" x14ac:dyDescent="0.2">
      <c r="A112" s="18" t="s">
        <v>191</v>
      </c>
      <c r="B112" s="19">
        <v>-11060.964998681216</v>
      </c>
      <c r="D112" s="13"/>
    </row>
    <row r="113" spans="1:2" x14ac:dyDescent="0.2">
      <c r="A113" s="18" t="s">
        <v>54</v>
      </c>
      <c r="B113" s="19">
        <v>-12234.051407036826</v>
      </c>
    </row>
    <row r="114" spans="1:2" x14ac:dyDescent="0.2">
      <c r="A114" s="18" t="s">
        <v>185</v>
      </c>
      <c r="B114" s="19">
        <v>-13412.883653728975</v>
      </c>
    </row>
    <row r="115" spans="1:2" x14ac:dyDescent="0.2">
      <c r="A115" s="18" t="s">
        <v>165</v>
      </c>
      <c r="B115" s="19">
        <v>-14936.28256068494</v>
      </c>
    </row>
    <row r="116" spans="1:2" x14ac:dyDescent="0.2">
      <c r="A116" s="18" t="s">
        <v>162</v>
      </c>
      <c r="B116" s="19">
        <v>-19148.266794862509</v>
      </c>
    </row>
    <row r="117" spans="1:2" x14ac:dyDescent="0.2">
      <c r="A117" s="18" t="s">
        <v>193</v>
      </c>
      <c r="B117" s="19">
        <v>-39537.804692221333</v>
      </c>
    </row>
    <row r="118" spans="1:2" x14ac:dyDescent="0.2">
      <c r="A118" s="18" t="s">
        <v>197</v>
      </c>
      <c r="B118" s="19">
        <v>-61152.14795671725</v>
      </c>
    </row>
    <row r="119" spans="1:2" x14ac:dyDescent="0.2">
      <c r="A119" s="18" t="s">
        <v>92</v>
      </c>
      <c r="B119" s="19">
        <v>-64870.311659747662</v>
      </c>
    </row>
    <row r="120" spans="1:2" x14ac:dyDescent="0.2">
      <c r="A120" s="18" t="s">
        <v>105</v>
      </c>
      <c r="B120" s="19">
        <v>-67715.629259529727</v>
      </c>
    </row>
    <row r="121" spans="1:2" x14ac:dyDescent="0.2">
      <c r="A121" s="18" t="s">
        <v>157</v>
      </c>
      <c r="B121" s="19">
        <v>-83409.481725338555</v>
      </c>
    </row>
    <row r="122" spans="1:2" x14ac:dyDescent="0.2">
      <c r="A122" s="18" t="s">
        <v>130</v>
      </c>
      <c r="B122" s="19">
        <v>-90809.346312211725</v>
      </c>
    </row>
    <row r="123" spans="1:2" x14ac:dyDescent="0.2">
      <c r="A123" s="18" t="s">
        <v>141</v>
      </c>
      <c r="B123" s="19">
        <v>-98684.284700818287</v>
      </c>
    </row>
    <row r="124" spans="1:2" x14ac:dyDescent="0.2">
      <c r="A124" s="18" t="s">
        <v>166</v>
      </c>
      <c r="B124" s="19">
        <v>-103605.85639998876</v>
      </c>
    </row>
    <row r="125" spans="1:2" x14ac:dyDescent="0.2">
      <c r="A125" s="18" t="s">
        <v>226</v>
      </c>
      <c r="B125" s="19">
        <v>-106594.18045705714</v>
      </c>
    </row>
    <row r="126" spans="1:2" x14ac:dyDescent="0.2">
      <c r="A126" s="18" t="s">
        <v>103</v>
      </c>
      <c r="B126" s="19">
        <v>-107200.44631221172</v>
      </c>
    </row>
    <row r="127" spans="1:2" x14ac:dyDescent="0.2">
      <c r="A127" s="18" t="s">
        <v>96</v>
      </c>
      <c r="B127" s="19">
        <v>-113295.69453712781</v>
      </c>
    </row>
    <row r="128" spans="1:2" x14ac:dyDescent="0.2">
      <c r="A128" s="18" t="s">
        <v>84</v>
      </c>
      <c r="B128" s="19">
        <v>-114680.86464063951</v>
      </c>
    </row>
    <row r="129" spans="1:2" x14ac:dyDescent="0.2">
      <c r="A129" s="23" t="s">
        <v>139</v>
      </c>
      <c r="B129" s="21">
        <v>-116100.33260989821</v>
      </c>
    </row>
    <row r="130" spans="1:2" x14ac:dyDescent="0.2">
      <c r="A130" s="18" t="s">
        <v>132</v>
      </c>
      <c r="B130" s="19">
        <v>-119056.78631221173</v>
      </c>
    </row>
    <row r="131" spans="1:2" x14ac:dyDescent="0.2">
      <c r="A131" s="18" t="s">
        <v>127</v>
      </c>
      <c r="B131" s="19">
        <v>-119369.07154074723</v>
      </c>
    </row>
    <row r="132" spans="1:2" x14ac:dyDescent="0.2">
      <c r="A132" s="18" t="s">
        <v>140</v>
      </c>
      <c r="B132" s="19">
        <v>-122326.8925831618</v>
      </c>
    </row>
    <row r="133" spans="1:2" x14ac:dyDescent="0.2">
      <c r="A133" s="18" t="s">
        <v>149</v>
      </c>
      <c r="B133" s="19">
        <v>-147972.06743357133</v>
      </c>
    </row>
    <row r="134" spans="1:2" x14ac:dyDescent="0.2">
      <c r="A134" s="18" t="s">
        <v>60</v>
      </c>
      <c r="B134" s="19">
        <v>-149649.00451587938</v>
      </c>
    </row>
    <row r="135" spans="1:2" x14ac:dyDescent="0.2">
      <c r="A135" s="18" t="s">
        <v>66</v>
      </c>
      <c r="B135" s="19">
        <v>-150758.91418611488</v>
      </c>
    </row>
    <row r="136" spans="1:2" x14ac:dyDescent="0.2">
      <c r="A136" s="18" t="s">
        <v>98</v>
      </c>
      <c r="B136" s="19">
        <v>-155948.3901601262</v>
      </c>
    </row>
    <row r="137" spans="1:2" x14ac:dyDescent="0.2">
      <c r="A137" s="18" t="s">
        <v>133</v>
      </c>
      <c r="B137" s="19">
        <v>-157510.78987464638</v>
      </c>
    </row>
    <row r="138" spans="1:2" x14ac:dyDescent="0.2">
      <c r="A138" s="18" t="s">
        <v>142</v>
      </c>
      <c r="B138" s="19">
        <v>-160420.83225271554</v>
      </c>
    </row>
    <row r="139" spans="1:2" x14ac:dyDescent="0.2">
      <c r="A139" s="18" t="s">
        <v>93</v>
      </c>
      <c r="B139" s="19">
        <v>-160704.53881633497</v>
      </c>
    </row>
    <row r="140" spans="1:2" x14ac:dyDescent="0.2">
      <c r="A140" s="18" t="s">
        <v>128</v>
      </c>
      <c r="B140" s="19">
        <v>-162022.41631221172</v>
      </c>
    </row>
    <row r="141" spans="1:2" x14ac:dyDescent="0.2">
      <c r="A141" s="18" t="s">
        <v>131</v>
      </c>
      <c r="B141" s="19">
        <v>-162022.41631221172</v>
      </c>
    </row>
    <row r="142" spans="1:2" x14ac:dyDescent="0.2">
      <c r="A142" s="39" t="s">
        <v>494</v>
      </c>
    </row>
    <row r="143" spans="1:2" x14ac:dyDescent="0.2">
      <c r="A143" s="39" t="s">
        <v>491</v>
      </c>
    </row>
  </sheetData>
  <sortState xmlns:xlrd2="http://schemas.microsoft.com/office/spreadsheetml/2017/richdata2" ref="A9:B141">
    <sortCondition descending="1" ref="B9:B14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12" sqref="C12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>Índice!A8</f>
        <v>MÊS DE CRÉDITO: Janeiro de 2023</v>
      </c>
      <c r="C2" s="3"/>
      <c r="D2" s="3"/>
      <c r="F2" s="3"/>
    </row>
    <row r="3" spans="1:9" ht="15" customHeight="1" x14ac:dyDescent="0.2">
      <c r="B3" s="15" t="str">
        <f>Índice!A9</f>
        <v>MÊS DE COMPETÊNCIA: Novembro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272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274</v>
      </c>
      <c r="B8" s="28" t="s">
        <v>257</v>
      </c>
      <c r="C8" s="22">
        <v>63214.3</v>
      </c>
      <c r="F8" s="10"/>
      <c r="G8" s="10"/>
      <c r="H8" s="10"/>
      <c r="I8" s="10"/>
    </row>
    <row r="9" spans="1:9" x14ac:dyDescent="0.2">
      <c r="A9" s="18" t="s">
        <v>275</v>
      </c>
      <c r="B9" s="28" t="s">
        <v>220</v>
      </c>
      <c r="C9" s="22">
        <v>623264.93000000005</v>
      </c>
      <c r="F9" s="10"/>
      <c r="G9" s="10"/>
      <c r="H9" s="10"/>
      <c r="I9" s="10"/>
    </row>
    <row r="10" spans="1:9" x14ac:dyDescent="0.2">
      <c r="A10" s="18" t="s">
        <v>276</v>
      </c>
      <c r="B10" s="28" t="s">
        <v>270</v>
      </c>
      <c r="C10" s="22">
        <v>61630.5</v>
      </c>
      <c r="F10" s="10"/>
      <c r="G10" s="10"/>
      <c r="H10" s="10"/>
      <c r="I10" s="10"/>
    </row>
    <row r="11" spans="1:9" s="13" customFormat="1" x14ac:dyDescent="0.2">
      <c r="A11" s="18" t="s">
        <v>277</v>
      </c>
      <c r="B11" s="28" t="s">
        <v>271</v>
      </c>
      <c r="C11" s="22">
        <v>11325264.130000001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>SUM(C8:C11)</f>
        <v>12073373.860000001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0"/>
  <sheetViews>
    <sheetView workbookViewId="0">
      <selection activeCell="A10" sqref="A10:XFD207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392</v>
      </c>
    </row>
    <row r="6" spans="1:8" x14ac:dyDescent="0.2">
      <c r="A6" s="13" t="s">
        <v>231</v>
      </c>
    </row>
    <row r="8" spans="1:8" x14ac:dyDescent="0.2">
      <c r="A8" s="16" t="s">
        <v>3</v>
      </c>
      <c r="B8" s="17" t="s">
        <v>301</v>
      </c>
    </row>
    <row r="9" spans="1:8" x14ac:dyDescent="0.2">
      <c r="A9" s="11" t="s">
        <v>177</v>
      </c>
      <c r="B9" s="12">
        <v>11053.79</v>
      </c>
    </row>
    <row r="10" spans="1:8" x14ac:dyDescent="0.2">
      <c r="A10" s="18" t="s">
        <v>196</v>
      </c>
      <c r="B10" s="19">
        <v>-11053.79</v>
      </c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B11" sqref="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399</v>
      </c>
    </row>
    <row r="6" spans="1:8" x14ac:dyDescent="0.2">
      <c r="A6" s="13" t="s">
        <v>256</v>
      </c>
    </row>
    <row r="8" spans="1:8" x14ac:dyDescent="0.2">
      <c r="A8" s="16" t="s">
        <v>3</v>
      </c>
      <c r="B8" s="17" t="s">
        <v>279</v>
      </c>
    </row>
    <row r="9" spans="1:8" x14ac:dyDescent="0.2">
      <c r="A9" s="11" t="s">
        <v>147</v>
      </c>
      <c r="B9" s="12">
        <v>61630.495548425344</v>
      </c>
    </row>
    <row r="10" spans="1:8" x14ac:dyDescent="0.2">
      <c r="A10" s="18" t="s">
        <v>474</v>
      </c>
      <c r="B10" s="19">
        <v>0</v>
      </c>
    </row>
    <row r="11" spans="1:8" x14ac:dyDescent="0.2">
      <c r="A11" s="18" t="s">
        <v>130</v>
      </c>
      <c r="B11" s="19">
        <v>-61630.495548425344</v>
      </c>
    </row>
    <row r="12" spans="1:8" x14ac:dyDescent="0.2">
      <c r="A12" s="39" t="s">
        <v>477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A8" sqref="A8:B174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395</v>
      </c>
    </row>
    <row r="6" spans="1:8" x14ac:dyDescent="0.2">
      <c r="A6" s="13" t="s">
        <v>258</v>
      </c>
    </row>
    <row r="8" spans="1:8" x14ac:dyDescent="0.2">
      <c r="A8" s="16" t="s">
        <v>3</v>
      </c>
      <c r="B8" s="17" t="s">
        <v>522</v>
      </c>
    </row>
    <row r="9" spans="1:8" x14ac:dyDescent="0.2">
      <c r="A9" s="11" t="s">
        <v>105</v>
      </c>
      <c r="B9" s="12">
        <v>1931197.0517761919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247</v>
      </c>
      <c r="B16" s="19">
        <v>875.79179434774028</v>
      </c>
    </row>
    <row r="17" spans="1:2" x14ac:dyDescent="0.2">
      <c r="A17" s="18" t="s">
        <v>254</v>
      </c>
      <c r="B17" s="19">
        <v>875.79179434774028</v>
      </c>
    </row>
    <row r="18" spans="1:2" x14ac:dyDescent="0.2">
      <c r="A18" s="18" t="s">
        <v>242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248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241</v>
      </c>
      <c r="B23" s="19">
        <v>494.14923772090401</v>
      </c>
    </row>
    <row r="24" spans="1:2" x14ac:dyDescent="0.2">
      <c r="A24" s="18" t="s">
        <v>255</v>
      </c>
      <c r="B24" s="19">
        <v>350.41904658382958</v>
      </c>
    </row>
    <row r="25" spans="1:2" x14ac:dyDescent="0.2">
      <c r="A25" s="18" t="s">
        <v>269</v>
      </c>
      <c r="B25" s="19">
        <v>347.09593400649328</v>
      </c>
    </row>
    <row r="26" spans="1:2" x14ac:dyDescent="0.2">
      <c r="A26" s="18" t="s">
        <v>259</v>
      </c>
      <c r="B26" s="19">
        <v>313.88744213224049</v>
      </c>
    </row>
    <row r="27" spans="1:2" x14ac:dyDescent="0.2">
      <c r="A27" s="18" t="s">
        <v>260</v>
      </c>
      <c r="B27" s="19">
        <v>313.88744213224049</v>
      </c>
    </row>
    <row r="28" spans="1:2" x14ac:dyDescent="0.2">
      <c r="A28" s="18" t="s">
        <v>261</v>
      </c>
      <c r="B28" s="19">
        <v>313.88744213224049</v>
      </c>
    </row>
    <row r="29" spans="1:2" x14ac:dyDescent="0.2">
      <c r="A29" s="18" t="s">
        <v>227</v>
      </c>
      <c r="B29" s="19">
        <v>313.88744213224049</v>
      </c>
    </row>
    <row r="30" spans="1:2" x14ac:dyDescent="0.2">
      <c r="A30" s="18" t="s">
        <v>262</v>
      </c>
      <c r="B30" s="19">
        <v>313.88744213224049</v>
      </c>
    </row>
    <row r="31" spans="1:2" x14ac:dyDescent="0.2">
      <c r="A31" s="18" t="s">
        <v>263</v>
      </c>
      <c r="B31" s="19">
        <v>313.88744213224049</v>
      </c>
    </row>
    <row r="32" spans="1:2" x14ac:dyDescent="0.2">
      <c r="A32" s="23" t="s">
        <v>264</v>
      </c>
      <c r="B32" s="21">
        <v>313.88744213224049</v>
      </c>
    </row>
    <row r="33" spans="1:2" x14ac:dyDescent="0.2">
      <c r="A33" s="23" t="s">
        <v>265</v>
      </c>
      <c r="B33" s="21">
        <v>313.88744213224049</v>
      </c>
    </row>
    <row r="34" spans="1:2" x14ac:dyDescent="0.2">
      <c r="A34" s="18" t="s">
        <v>266</v>
      </c>
      <c r="B34" s="19">
        <v>313.88744213224049</v>
      </c>
    </row>
    <row r="35" spans="1:2" x14ac:dyDescent="0.2">
      <c r="A35" s="18" t="s">
        <v>267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268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243</v>
      </c>
      <c r="B41" s="19">
        <v>228.23385436507613</v>
      </c>
    </row>
    <row r="42" spans="1:2" x14ac:dyDescent="0.2">
      <c r="A42" s="18" t="s">
        <v>230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474</v>
      </c>
      <c r="B46" s="19">
        <v>0</v>
      </c>
    </row>
    <row r="47" spans="1:2" x14ac:dyDescent="0.2">
      <c r="A47" s="18" t="s">
        <v>4</v>
      </c>
      <c r="B47" s="19">
        <v>-223.21589944630986</v>
      </c>
    </row>
    <row r="48" spans="1:2" x14ac:dyDescent="0.2">
      <c r="A48" s="18" t="s">
        <v>206</v>
      </c>
      <c r="B48" s="19">
        <v>-291.38985314593998</v>
      </c>
    </row>
    <row r="49" spans="1:2" x14ac:dyDescent="0.2">
      <c r="A49" s="18" t="s">
        <v>196</v>
      </c>
      <c r="B49" s="19">
        <v>-295.81</v>
      </c>
    </row>
    <row r="50" spans="1:2" x14ac:dyDescent="0.2">
      <c r="A50" s="18" t="s">
        <v>239</v>
      </c>
      <c r="B50" s="19">
        <v>-452.84266390620417</v>
      </c>
    </row>
    <row r="51" spans="1:2" x14ac:dyDescent="0.2">
      <c r="A51" s="18" t="s">
        <v>121</v>
      </c>
      <c r="B51" s="19">
        <v>-455.51294157635152</v>
      </c>
    </row>
    <row r="52" spans="1:2" x14ac:dyDescent="0.2">
      <c r="A52" s="18" t="s">
        <v>237</v>
      </c>
      <c r="B52" s="19">
        <v>-455.51294157635152</v>
      </c>
    </row>
    <row r="53" spans="1:2" x14ac:dyDescent="0.2">
      <c r="A53" s="18" t="s">
        <v>205</v>
      </c>
      <c r="B53" s="19">
        <v>-455.51294157635152</v>
      </c>
    </row>
    <row r="54" spans="1:2" x14ac:dyDescent="0.2">
      <c r="A54" s="18" t="s">
        <v>19</v>
      </c>
      <c r="B54" s="19">
        <v>-531.31734035795671</v>
      </c>
    </row>
    <row r="55" spans="1:2" x14ac:dyDescent="0.2">
      <c r="A55" s="18" t="s">
        <v>176</v>
      </c>
      <c r="B55" s="19">
        <v>-613.38575842698992</v>
      </c>
    </row>
    <row r="56" spans="1:2" x14ac:dyDescent="0.2">
      <c r="A56" s="18" t="s">
        <v>179</v>
      </c>
      <c r="B56" s="19">
        <v>-665.47973079786686</v>
      </c>
    </row>
    <row r="57" spans="1:2" x14ac:dyDescent="0.2">
      <c r="A57" s="18" t="s">
        <v>76</v>
      </c>
      <c r="B57" s="19">
        <v>-720.4430640183964</v>
      </c>
    </row>
    <row r="58" spans="1:2" x14ac:dyDescent="0.2">
      <c r="A58" s="18" t="s">
        <v>67</v>
      </c>
      <c r="B58" s="19">
        <v>-720.4430640183964</v>
      </c>
    </row>
    <row r="59" spans="1:2" x14ac:dyDescent="0.2">
      <c r="A59" s="18" t="s">
        <v>172</v>
      </c>
      <c r="B59" s="19">
        <v>-743.00247236634402</v>
      </c>
    </row>
    <row r="60" spans="1:2" x14ac:dyDescent="0.2">
      <c r="A60" s="18" t="s">
        <v>234</v>
      </c>
      <c r="B60" s="19">
        <v>-743.00247236634402</v>
      </c>
    </row>
    <row r="61" spans="1:2" x14ac:dyDescent="0.2">
      <c r="A61" s="18" t="s">
        <v>200</v>
      </c>
      <c r="B61" s="19">
        <v>-828.12391552851409</v>
      </c>
    </row>
    <row r="62" spans="1:2" x14ac:dyDescent="0.2">
      <c r="A62" s="18" t="s">
        <v>85</v>
      </c>
      <c r="B62" s="19">
        <v>-845.03724132461684</v>
      </c>
    </row>
    <row r="63" spans="1:2" x14ac:dyDescent="0.2">
      <c r="A63" s="18" t="s">
        <v>20</v>
      </c>
      <c r="B63" s="19">
        <v>-995.19405077963484</v>
      </c>
    </row>
    <row r="64" spans="1:2" x14ac:dyDescent="0.2">
      <c r="A64" s="18" t="s">
        <v>238</v>
      </c>
      <c r="B64" s="19">
        <v>-1022.2261095658939</v>
      </c>
    </row>
    <row r="65" spans="1:2" x14ac:dyDescent="0.2">
      <c r="A65" s="18" t="s">
        <v>232</v>
      </c>
      <c r="B65" s="19">
        <v>-1022.2261095658939</v>
      </c>
    </row>
    <row r="66" spans="1:2" x14ac:dyDescent="0.2">
      <c r="A66" s="18" t="s">
        <v>8</v>
      </c>
      <c r="B66" s="19">
        <v>-1068.396937696567</v>
      </c>
    </row>
    <row r="67" spans="1:2" x14ac:dyDescent="0.2">
      <c r="A67" s="18" t="s">
        <v>187</v>
      </c>
      <c r="B67" s="19">
        <v>-1081.8150462550982</v>
      </c>
    </row>
    <row r="68" spans="1:2" x14ac:dyDescent="0.2">
      <c r="A68" s="18" t="s">
        <v>155</v>
      </c>
      <c r="B68" s="19">
        <v>-1081.8150462550982</v>
      </c>
    </row>
    <row r="69" spans="1:2" x14ac:dyDescent="0.2">
      <c r="A69" s="18" t="s">
        <v>160</v>
      </c>
      <c r="B69" s="19">
        <v>-1081.8150462550982</v>
      </c>
    </row>
    <row r="70" spans="1:2" x14ac:dyDescent="0.2">
      <c r="A70" s="18" t="s">
        <v>89</v>
      </c>
      <c r="B70" s="19">
        <v>-1210.5472080342888</v>
      </c>
    </row>
    <row r="71" spans="1:2" x14ac:dyDescent="0.2">
      <c r="A71" s="18" t="s">
        <v>100</v>
      </c>
      <c r="B71" s="19">
        <v>-1267.4164559638214</v>
      </c>
    </row>
    <row r="72" spans="1:2" x14ac:dyDescent="0.2">
      <c r="A72" s="18" t="s">
        <v>146</v>
      </c>
      <c r="B72" s="19">
        <v>-1310.6852504558601</v>
      </c>
    </row>
    <row r="73" spans="1:2" x14ac:dyDescent="0.2">
      <c r="A73" s="18" t="s">
        <v>229</v>
      </c>
      <c r="B73" s="19">
        <v>-1481.6787776428146</v>
      </c>
    </row>
    <row r="74" spans="1:2" x14ac:dyDescent="0.2">
      <c r="A74" s="18" t="s">
        <v>235</v>
      </c>
      <c r="B74" s="19">
        <v>-1630.9229650193322</v>
      </c>
    </row>
    <row r="75" spans="1:2" x14ac:dyDescent="0.2">
      <c r="A75" s="18" t="s">
        <v>159</v>
      </c>
      <c r="B75" s="19">
        <v>-1737.2677884973518</v>
      </c>
    </row>
    <row r="76" spans="1:2" x14ac:dyDescent="0.2">
      <c r="A76" s="18" t="s">
        <v>126</v>
      </c>
      <c r="B76" s="19">
        <v>-1869.6557992805979</v>
      </c>
    </row>
    <row r="77" spans="1:2" x14ac:dyDescent="0.2">
      <c r="A77" s="18" t="s">
        <v>236</v>
      </c>
      <c r="B77" s="19">
        <v>-2035.9318622879462</v>
      </c>
    </row>
    <row r="78" spans="1:2" x14ac:dyDescent="0.2">
      <c r="A78" s="18" t="s">
        <v>233</v>
      </c>
      <c r="B78" s="19">
        <v>-2035.9318622879462</v>
      </c>
    </row>
    <row r="79" spans="1:2" x14ac:dyDescent="0.2">
      <c r="A79" s="18" t="s">
        <v>72</v>
      </c>
      <c r="B79" s="19">
        <v>-2113.032191361382</v>
      </c>
    </row>
    <row r="80" spans="1:2" x14ac:dyDescent="0.2">
      <c r="A80" s="18" t="s">
        <v>57</v>
      </c>
      <c r="B80" s="19">
        <v>-2113.032191361382</v>
      </c>
    </row>
    <row r="81" spans="1:2" x14ac:dyDescent="0.2">
      <c r="A81" s="18" t="s">
        <v>63</v>
      </c>
      <c r="B81" s="19">
        <v>-2113.032191361382</v>
      </c>
    </row>
    <row r="82" spans="1:2" x14ac:dyDescent="0.2">
      <c r="A82" s="18" t="s">
        <v>14</v>
      </c>
      <c r="B82" s="19">
        <v>-2113.032191361382</v>
      </c>
    </row>
    <row r="83" spans="1:2" x14ac:dyDescent="0.2">
      <c r="A83" s="18" t="s">
        <v>70</v>
      </c>
      <c r="B83" s="19">
        <v>-2113.032191361382</v>
      </c>
    </row>
    <row r="84" spans="1:2" x14ac:dyDescent="0.2">
      <c r="A84" s="18" t="s">
        <v>13</v>
      </c>
      <c r="B84" s="19">
        <v>-2113.032191361382</v>
      </c>
    </row>
    <row r="85" spans="1:2" x14ac:dyDescent="0.2">
      <c r="A85" s="18" t="s">
        <v>80</v>
      </c>
      <c r="B85" s="19">
        <v>-2122.5887648433295</v>
      </c>
    </row>
    <row r="86" spans="1:2" x14ac:dyDescent="0.2">
      <c r="A86" s="18" t="s">
        <v>16</v>
      </c>
      <c r="B86" s="19">
        <v>-2122.5887648433295</v>
      </c>
    </row>
    <row r="87" spans="1:2" x14ac:dyDescent="0.2">
      <c r="A87" s="18" t="s">
        <v>95</v>
      </c>
      <c r="B87" s="19">
        <v>-2122.5887648433295</v>
      </c>
    </row>
    <row r="88" spans="1:2" x14ac:dyDescent="0.2">
      <c r="A88" s="18" t="s">
        <v>51</v>
      </c>
      <c r="B88" s="19">
        <v>-2122.5887648433295</v>
      </c>
    </row>
    <row r="89" spans="1:2" x14ac:dyDescent="0.2">
      <c r="A89" s="18" t="s">
        <v>102</v>
      </c>
      <c r="B89" s="19">
        <v>-2122.5887648433295</v>
      </c>
    </row>
    <row r="90" spans="1:2" x14ac:dyDescent="0.2">
      <c r="A90" s="18" t="s">
        <v>96</v>
      </c>
      <c r="B90" s="19">
        <v>-2122.5887648433295</v>
      </c>
    </row>
    <row r="91" spans="1:2" x14ac:dyDescent="0.2">
      <c r="A91" s="18" t="s">
        <v>129</v>
      </c>
      <c r="B91" s="19">
        <v>-2122.5887648433295</v>
      </c>
    </row>
    <row r="92" spans="1:2" x14ac:dyDescent="0.2">
      <c r="A92" s="18" t="s">
        <v>123</v>
      </c>
      <c r="B92" s="19">
        <v>-2122.5887648433295</v>
      </c>
    </row>
    <row r="93" spans="1:2" x14ac:dyDescent="0.2">
      <c r="A93" s="18" t="s">
        <v>143</v>
      </c>
      <c r="B93" s="19">
        <v>-2122.5887648433295</v>
      </c>
    </row>
    <row r="94" spans="1:2" x14ac:dyDescent="0.2">
      <c r="A94" s="18" t="s">
        <v>124</v>
      </c>
      <c r="B94" s="19">
        <v>-2122.5887648433295</v>
      </c>
    </row>
    <row r="95" spans="1:2" x14ac:dyDescent="0.2">
      <c r="A95" s="18" t="s">
        <v>53</v>
      </c>
      <c r="B95" s="19">
        <v>-2122.5887648433295</v>
      </c>
    </row>
    <row r="96" spans="1:2" x14ac:dyDescent="0.2">
      <c r="A96" s="18" t="s">
        <v>88</v>
      </c>
      <c r="B96" s="19">
        <v>-2122.5887648433295</v>
      </c>
    </row>
    <row r="97" spans="1:2" x14ac:dyDescent="0.2">
      <c r="A97" s="18" t="s">
        <v>82</v>
      </c>
      <c r="B97" s="19">
        <v>-2122.5887648433295</v>
      </c>
    </row>
    <row r="98" spans="1:2" x14ac:dyDescent="0.2">
      <c r="A98" s="18" t="s">
        <v>83</v>
      </c>
      <c r="B98" s="19">
        <v>-2122.5887648433295</v>
      </c>
    </row>
    <row r="99" spans="1:2" x14ac:dyDescent="0.2">
      <c r="A99" s="18" t="s">
        <v>139</v>
      </c>
      <c r="B99" s="19">
        <v>-2122.5887648433295</v>
      </c>
    </row>
    <row r="100" spans="1:2" x14ac:dyDescent="0.2">
      <c r="A100" s="18" t="s">
        <v>84</v>
      </c>
      <c r="B100" s="19">
        <v>-2122.5887648433295</v>
      </c>
    </row>
    <row r="101" spans="1:2" x14ac:dyDescent="0.2">
      <c r="A101" s="18" t="s">
        <v>101</v>
      </c>
      <c r="B101" s="19">
        <v>-2122.5887648433295</v>
      </c>
    </row>
    <row r="102" spans="1:2" x14ac:dyDescent="0.2">
      <c r="A102" s="18" t="s">
        <v>134</v>
      </c>
      <c r="B102" s="19">
        <v>-2122.5887648433295</v>
      </c>
    </row>
    <row r="103" spans="1:2" x14ac:dyDescent="0.2">
      <c r="A103" s="18" t="s">
        <v>52</v>
      </c>
      <c r="B103" s="19">
        <v>-2122.5887648433295</v>
      </c>
    </row>
    <row r="104" spans="1:2" x14ac:dyDescent="0.2">
      <c r="A104" s="18" t="s">
        <v>71</v>
      </c>
      <c r="B104" s="19">
        <v>-2122.5887648433295</v>
      </c>
    </row>
    <row r="105" spans="1:2" x14ac:dyDescent="0.2">
      <c r="A105" s="18" t="s">
        <v>79</v>
      </c>
      <c r="B105" s="19">
        <v>-2122.5887648433295</v>
      </c>
    </row>
    <row r="106" spans="1:2" x14ac:dyDescent="0.2">
      <c r="A106" s="18" t="s">
        <v>54</v>
      </c>
      <c r="B106" s="19">
        <v>-2122.5887648433295</v>
      </c>
    </row>
    <row r="107" spans="1:2" x14ac:dyDescent="0.2">
      <c r="A107" s="18" t="s">
        <v>15</v>
      </c>
      <c r="B107" s="19">
        <v>-2122.5887648433295</v>
      </c>
    </row>
    <row r="108" spans="1:2" x14ac:dyDescent="0.2">
      <c r="A108" s="18" t="s">
        <v>81</v>
      </c>
      <c r="B108" s="19">
        <v>-2122.5887648433295</v>
      </c>
    </row>
    <row r="109" spans="1:2" x14ac:dyDescent="0.2">
      <c r="A109" s="18" t="s">
        <v>69</v>
      </c>
      <c r="B109" s="19">
        <v>-2122.5887648433295</v>
      </c>
    </row>
    <row r="110" spans="1:2" x14ac:dyDescent="0.2">
      <c r="A110" s="18" t="s">
        <v>94</v>
      </c>
      <c r="B110" s="19">
        <v>-2122.5887648433295</v>
      </c>
    </row>
    <row r="111" spans="1:2" x14ac:dyDescent="0.2">
      <c r="A111" s="18" t="s">
        <v>97</v>
      </c>
      <c r="B111" s="19">
        <v>-2122.5887648433295</v>
      </c>
    </row>
    <row r="112" spans="1:2" x14ac:dyDescent="0.2">
      <c r="A112" s="18" t="s">
        <v>90</v>
      </c>
      <c r="B112" s="19">
        <v>-2176.366594190948</v>
      </c>
    </row>
    <row r="113" spans="1:2" x14ac:dyDescent="0.2">
      <c r="A113" s="18" t="s">
        <v>61</v>
      </c>
      <c r="B113" s="19">
        <v>-2197.7109370324533</v>
      </c>
    </row>
    <row r="114" spans="1:2" x14ac:dyDescent="0.2">
      <c r="A114" s="18" t="s">
        <v>78</v>
      </c>
      <c r="B114" s="19">
        <v>-2340.4896826213599</v>
      </c>
    </row>
    <row r="115" spans="1:2" x14ac:dyDescent="0.2">
      <c r="A115" s="18" t="s">
        <v>5</v>
      </c>
      <c r="B115" s="19">
        <v>-2349.9844538505408</v>
      </c>
    </row>
    <row r="116" spans="1:2" x14ac:dyDescent="0.2">
      <c r="A116" s="18" t="s">
        <v>195</v>
      </c>
      <c r="B116" s="19">
        <v>-2355.52</v>
      </c>
    </row>
    <row r="117" spans="1:2" x14ac:dyDescent="0.2">
      <c r="A117" s="18" t="s">
        <v>150</v>
      </c>
      <c r="B117" s="19">
        <v>-2534.8093932906231</v>
      </c>
    </row>
    <row r="118" spans="1:2" x14ac:dyDescent="0.2">
      <c r="A118" s="18" t="s">
        <v>152</v>
      </c>
      <c r="B118" s="19">
        <v>-2592.2727666098344</v>
      </c>
    </row>
    <row r="119" spans="1:2" x14ac:dyDescent="0.2">
      <c r="A119" s="18" t="s">
        <v>198</v>
      </c>
      <c r="B119" s="19">
        <v>-3065.8847001503977</v>
      </c>
    </row>
    <row r="120" spans="1:2" x14ac:dyDescent="0.2">
      <c r="A120" s="18" t="s">
        <v>245</v>
      </c>
      <c r="B120" s="19">
        <v>-3777.2393635347626</v>
      </c>
    </row>
    <row r="121" spans="1:2" x14ac:dyDescent="0.2">
      <c r="A121" s="18" t="s">
        <v>58</v>
      </c>
      <c r="B121" s="19">
        <v>-3941.2924942586155</v>
      </c>
    </row>
    <row r="122" spans="1:2" x14ac:dyDescent="0.2">
      <c r="A122" s="18" t="s">
        <v>181</v>
      </c>
      <c r="B122" s="19">
        <v>-4162.5348861550419</v>
      </c>
    </row>
    <row r="123" spans="1:2" x14ac:dyDescent="0.2">
      <c r="A123" s="18" t="s">
        <v>9</v>
      </c>
      <c r="B123" s="19">
        <v>-4163.1704572176859</v>
      </c>
    </row>
    <row r="124" spans="1:2" x14ac:dyDescent="0.2">
      <c r="A124" s="18" t="s">
        <v>92</v>
      </c>
      <c r="B124" s="19">
        <v>-4344.0273932698037</v>
      </c>
    </row>
    <row r="125" spans="1:2" x14ac:dyDescent="0.2">
      <c r="A125" s="18" t="s">
        <v>12</v>
      </c>
      <c r="B125" s="19">
        <v>-4348.0566666118666</v>
      </c>
    </row>
    <row r="126" spans="1:2" x14ac:dyDescent="0.2">
      <c r="A126" s="18" t="s">
        <v>174</v>
      </c>
      <c r="B126" s="19">
        <v>-4623.5883255996869</v>
      </c>
    </row>
    <row r="127" spans="1:2" x14ac:dyDescent="0.2">
      <c r="A127" s="18" t="s">
        <v>201</v>
      </c>
      <c r="B127" s="19">
        <v>-5134.4193121556937</v>
      </c>
    </row>
    <row r="128" spans="1:2" x14ac:dyDescent="0.2">
      <c r="A128" s="18" t="s">
        <v>73</v>
      </c>
      <c r="B128" s="19">
        <v>-5632.8286316241811</v>
      </c>
    </row>
    <row r="129" spans="1:2" x14ac:dyDescent="0.2">
      <c r="A129" s="18" t="s">
        <v>186</v>
      </c>
      <c r="B129" s="19">
        <v>-5769.4580374102907</v>
      </c>
    </row>
    <row r="130" spans="1:2" x14ac:dyDescent="0.2">
      <c r="A130" s="18" t="s">
        <v>151</v>
      </c>
      <c r="B130" s="19">
        <v>-6498.1696468350974</v>
      </c>
    </row>
    <row r="131" spans="1:2" x14ac:dyDescent="0.2">
      <c r="A131" s="18" t="s">
        <v>188</v>
      </c>
      <c r="B131" s="19">
        <v>-6548.4055384193953</v>
      </c>
    </row>
    <row r="132" spans="1:2" x14ac:dyDescent="0.2">
      <c r="A132" s="18" t="s">
        <v>110</v>
      </c>
      <c r="B132" s="19">
        <v>-6548.4055384193953</v>
      </c>
    </row>
    <row r="133" spans="1:2" x14ac:dyDescent="0.2">
      <c r="A133" s="18" t="s">
        <v>147</v>
      </c>
      <c r="B133" s="19">
        <v>-7019.5986680226169</v>
      </c>
    </row>
    <row r="134" spans="1:2" x14ac:dyDescent="0.2">
      <c r="A134" s="18" t="s">
        <v>203</v>
      </c>
      <c r="B134" s="19">
        <v>-7170.9784666803507</v>
      </c>
    </row>
    <row r="135" spans="1:2" x14ac:dyDescent="0.2">
      <c r="A135" s="18" t="s">
        <v>108</v>
      </c>
      <c r="B135" s="19">
        <v>-7174.7076430981424</v>
      </c>
    </row>
    <row r="136" spans="1:2" x14ac:dyDescent="0.2">
      <c r="A136" s="18" t="s">
        <v>199</v>
      </c>
      <c r="B136" s="19">
        <v>-7271.1791371891768</v>
      </c>
    </row>
    <row r="137" spans="1:2" x14ac:dyDescent="0.2">
      <c r="A137" s="18" t="s">
        <v>173</v>
      </c>
      <c r="B137" s="19">
        <v>-7357.1646688666242</v>
      </c>
    </row>
    <row r="138" spans="1:2" x14ac:dyDescent="0.2">
      <c r="A138" s="18" t="s">
        <v>184</v>
      </c>
      <c r="B138" s="19">
        <v>-7357.1646688666242</v>
      </c>
    </row>
    <row r="139" spans="1:2" x14ac:dyDescent="0.2">
      <c r="A139" s="18" t="s">
        <v>190</v>
      </c>
      <c r="B139" s="19">
        <v>-7521.2877572970365</v>
      </c>
    </row>
    <row r="140" spans="1:2" x14ac:dyDescent="0.2">
      <c r="A140" s="18" t="s">
        <v>202</v>
      </c>
      <c r="B140" s="19">
        <v>-7521.2877572970365</v>
      </c>
    </row>
    <row r="141" spans="1:2" x14ac:dyDescent="0.2">
      <c r="A141" s="18" t="s">
        <v>175</v>
      </c>
      <c r="B141" s="19">
        <v>-8261.0515776977827</v>
      </c>
    </row>
    <row r="142" spans="1:2" x14ac:dyDescent="0.2">
      <c r="A142" s="18" t="s">
        <v>178</v>
      </c>
      <c r="B142" s="19">
        <v>-8261.0515776977827</v>
      </c>
    </row>
    <row r="143" spans="1:2" x14ac:dyDescent="0.2">
      <c r="A143" s="18" t="s">
        <v>182</v>
      </c>
      <c r="B143" s="19">
        <v>-8261.0515776977827</v>
      </c>
    </row>
    <row r="144" spans="1:2" x14ac:dyDescent="0.2">
      <c r="A144" s="18" t="s">
        <v>189</v>
      </c>
      <c r="B144" s="19">
        <v>-8261.0515776977827</v>
      </c>
    </row>
    <row r="145" spans="1:2" x14ac:dyDescent="0.2">
      <c r="A145" s="18" t="s">
        <v>194</v>
      </c>
      <c r="B145" s="19">
        <v>-9119.7564021445378</v>
      </c>
    </row>
    <row r="146" spans="1:2" x14ac:dyDescent="0.2">
      <c r="A146" s="18" t="s">
        <v>180</v>
      </c>
      <c r="B146" s="19">
        <v>-9175.5683714091028</v>
      </c>
    </row>
    <row r="147" spans="1:2" x14ac:dyDescent="0.2">
      <c r="A147" s="18" t="s">
        <v>111</v>
      </c>
      <c r="B147" s="19">
        <v>-9531.2863207944683</v>
      </c>
    </row>
    <row r="148" spans="1:2" x14ac:dyDescent="0.2">
      <c r="A148" s="18" t="s">
        <v>204</v>
      </c>
      <c r="B148" s="19">
        <v>-11988.733822347322</v>
      </c>
    </row>
    <row r="149" spans="1:2" x14ac:dyDescent="0.2">
      <c r="A149" s="18" t="s">
        <v>154</v>
      </c>
      <c r="B149" s="19">
        <v>-15141.092498923361</v>
      </c>
    </row>
    <row r="150" spans="1:2" x14ac:dyDescent="0.2">
      <c r="A150" s="18" t="s">
        <v>75</v>
      </c>
      <c r="B150" s="19">
        <v>-15315.345465421509</v>
      </c>
    </row>
    <row r="151" spans="1:2" x14ac:dyDescent="0.2">
      <c r="A151" s="18" t="s">
        <v>127</v>
      </c>
      <c r="B151" s="19">
        <v>-15862.297855567504</v>
      </c>
    </row>
    <row r="152" spans="1:2" x14ac:dyDescent="0.2">
      <c r="A152" s="18" t="s">
        <v>183</v>
      </c>
      <c r="B152" s="19">
        <v>-17693.028368256448</v>
      </c>
    </row>
    <row r="153" spans="1:2" x14ac:dyDescent="0.2">
      <c r="A153" s="18" t="s">
        <v>65</v>
      </c>
      <c r="B153" s="19">
        <v>-18919.370443141957</v>
      </c>
    </row>
    <row r="154" spans="1:2" x14ac:dyDescent="0.2">
      <c r="A154" s="18" t="s">
        <v>140</v>
      </c>
      <c r="B154" s="19">
        <v>-21849.739925913011</v>
      </c>
    </row>
    <row r="155" spans="1:2" x14ac:dyDescent="0.2">
      <c r="A155" s="18" t="s">
        <v>191</v>
      </c>
      <c r="B155" s="19">
        <v>-23884.98819057173</v>
      </c>
    </row>
    <row r="156" spans="1:2" x14ac:dyDescent="0.2">
      <c r="A156" s="18" t="s">
        <v>165</v>
      </c>
      <c r="B156" s="19">
        <v>-27376.345824051285</v>
      </c>
    </row>
    <row r="157" spans="1:2" x14ac:dyDescent="0.2">
      <c r="A157" s="18" t="s">
        <v>193</v>
      </c>
      <c r="B157" s="19">
        <v>-34307.136684452729</v>
      </c>
    </row>
    <row r="158" spans="1:2" x14ac:dyDescent="0.2">
      <c r="A158" s="18" t="s">
        <v>149</v>
      </c>
      <c r="B158" s="19">
        <v>-66979.90120498724</v>
      </c>
    </row>
    <row r="159" spans="1:2" x14ac:dyDescent="0.2">
      <c r="A159" s="18" t="s">
        <v>226</v>
      </c>
      <c r="B159" s="19">
        <v>-67324.685804495748</v>
      </c>
    </row>
    <row r="160" spans="1:2" x14ac:dyDescent="0.2">
      <c r="A160" s="18" t="s">
        <v>98</v>
      </c>
      <c r="B160" s="19">
        <v>-79868.944633622057</v>
      </c>
    </row>
    <row r="161" spans="1:2" x14ac:dyDescent="0.2">
      <c r="A161" s="18" t="s">
        <v>141</v>
      </c>
      <c r="B161" s="19">
        <v>-82559.054761185369</v>
      </c>
    </row>
    <row r="162" spans="1:2" x14ac:dyDescent="0.2">
      <c r="A162" s="18" t="s">
        <v>166</v>
      </c>
      <c r="B162" s="19">
        <v>-82934.343568727694</v>
      </c>
    </row>
    <row r="163" spans="1:2" x14ac:dyDescent="0.2">
      <c r="A163" s="18" t="s">
        <v>133</v>
      </c>
      <c r="B163" s="19">
        <v>-83925.321023010416</v>
      </c>
    </row>
    <row r="164" spans="1:2" x14ac:dyDescent="0.2">
      <c r="A164" s="18" t="s">
        <v>157</v>
      </c>
      <c r="B164" s="19">
        <v>-85601.295517284831</v>
      </c>
    </row>
    <row r="165" spans="1:2" x14ac:dyDescent="0.2">
      <c r="A165" s="18" t="s">
        <v>197</v>
      </c>
      <c r="B165" s="19">
        <v>-87111.753237639568</v>
      </c>
    </row>
    <row r="166" spans="1:2" x14ac:dyDescent="0.2">
      <c r="A166" s="18" t="s">
        <v>131</v>
      </c>
      <c r="B166" s="19">
        <v>-87613.328231085063</v>
      </c>
    </row>
    <row r="167" spans="1:2" x14ac:dyDescent="0.2">
      <c r="A167" s="18" t="s">
        <v>66</v>
      </c>
      <c r="B167" s="19">
        <v>-88277.940442009683</v>
      </c>
    </row>
    <row r="168" spans="1:2" x14ac:dyDescent="0.2">
      <c r="A168" s="18" t="s">
        <v>93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39" t="s">
        <v>478</v>
      </c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2"/>
  <sheetViews>
    <sheetView workbookViewId="0">
      <selection activeCell="A9" sqref="A9:B110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396</v>
      </c>
    </row>
    <row r="6" spans="1:8" x14ac:dyDescent="0.2">
      <c r="A6" s="13" t="s">
        <v>273</v>
      </c>
    </row>
    <row r="8" spans="1:8" x14ac:dyDescent="0.2">
      <c r="A8" s="16" t="s">
        <v>3</v>
      </c>
      <c r="B8" s="17" t="s">
        <v>523</v>
      </c>
    </row>
    <row r="9" spans="1:8" x14ac:dyDescent="0.2">
      <c r="A9" s="11" t="s">
        <v>140</v>
      </c>
      <c r="B9" s="12">
        <v>2045337.1213021569</v>
      </c>
    </row>
    <row r="10" spans="1:8" x14ac:dyDescent="0.2">
      <c r="A10" s="18" t="s">
        <v>474</v>
      </c>
      <c r="B10" s="19">
        <v>0</v>
      </c>
    </row>
    <row r="11" spans="1:8" x14ac:dyDescent="0.2">
      <c r="A11" s="18" t="s">
        <v>508</v>
      </c>
      <c r="B11" s="19">
        <v>0</v>
      </c>
    </row>
    <row r="12" spans="1:8" x14ac:dyDescent="0.2">
      <c r="A12" s="18" t="s">
        <v>192</v>
      </c>
      <c r="B12" s="19">
        <v>-199.06604953725804</v>
      </c>
    </row>
    <row r="13" spans="1:8" x14ac:dyDescent="0.2">
      <c r="A13" s="18" t="s">
        <v>177</v>
      </c>
      <c r="B13" s="19">
        <v>-248.01922089791458</v>
      </c>
    </row>
    <row r="14" spans="1:8" x14ac:dyDescent="0.2">
      <c r="A14" s="18" t="s">
        <v>121</v>
      </c>
      <c r="B14" s="19">
        <v>-400.01296888889146</v>
      </c>
    </row>
    <row r="15" spans="1:8" x14ac:dyDescent="0.2">
      <c r="A15" s="18" t="s">
        <v>205</v>
      </c>
      <c r="B15" s="19">
        <v>-400.01296888889146</v>
      </c>
    </row>
    <row r="16" spans="1:8" x14ac:dyDescent="0.2">
      <c r="A16" s="23" t="s">
        <v>73</v>
      </c>
      <c r="B16" s="21">
        <v>-456.01403933928975</v>
      </c>
    </row>
    <row r="17" spans="1:2" x14ac:dyDescent="0.2">
      <c r="A17" s="23" t="s">
        <v>91</v>
      </c>
      <c r="B17" s="21">
        <v>-518.10777538679667</v>
      </c>
    </row>
    <row r="18" spans="1:2" x14ac:dyDescent="0.2">
      <c r="A18" s="18" t="s">
        <v>62</v>
      </c>
      <c r="B18" s="19">
        <v>-726.64</v>
      </c>
    </row>
    <row r="19" spans="1:2" x14ac:dyDescent="0.2">
      <c r="A19" s="23" t="s">
        <v>7</v>
      </c>
      <c r="B19" s="21">
        <v>-794.48614527525933</v>
      </c>
    </row>
    <row r="20" spans="1:2" x14ac:dyDescent="0.2">
      <c r="A20" s="23" t="s">
        <v>187</v>
      </c>
      <c r="B20" s="21">
        <v>-999.55394185457931</v>
      </c>
    </row>
    <row r="21" spans="1:2" x14ac:dyDescent="0.2">
      <c r="A21" s="18" t="s">
        <v>155</v>
      </c>
      <c r="B21" s="19">
        <v>-1399.5669107434705</v>
      </c>
    </row>
    <row r="22" spans="1:2" x14ac:dyDescent="0.2">
      <c r="A22" s="18" t="s">
        <v>160</v>
      </c>
      <c r="B22" s="19">
        <v>-1399.5669107434705</v>
      </c>
    </row>
    <row r="23" spans="1:2" x14ac:dyDescent="0.2">
      <c r="A23" s="18" t="s">
        <v>206</v>
      </c>
      <c r="B23" s="19">
        <v>-1471.3446323299934</v>
      </c>
    </row>
    <row r="24" spans="1:2" x14ac:dyDescent="0.2">
      <c r="A24" s="18" t="s">
        <v>146</v>
      </c>
      <c r="B24" s="19">
        <v>-2226.4176674881724</v>
      </c>
    </row>
    <row r="25" spans="1:2" x14ac:dyDescent="0.2">
      <c r="A25" s="18" t="s">
        <v>6</v>
      </c>
      <c r="B25" s="19">
        <v>-2351.9458252238805</v>
      </c>
    </row>
    <row r="26" spans="1:2" x14ac:dyDescent="0.2">
      <c r="A26" s="18" t="s">
        <v>183</v>
      </c>
      <c r="B26" s="19">
        <v>-2650.9258536585335</v>
      </c>
    </row>
    <row r="27" spans="1:2" x14ac:dyDescent="0.2">
      <c r="A27" s="18" t="s">
        <v>65</v>
      </c>
      <c r="B27" s="19">
        <v>-2962.4659575105575</v>
      </c>
    </row>
    <row r="28" spans="1:2" x14ac:dyDescent="0.2">
      <c r="A28" s="18" t="s">
        <v>19</v>
      </c>
      <c r="B28" s="19">
        <v>-3412.0271635386994</v>
      </c>
    </row>
    <row r="29" spans="1:2" x14ac:dyDescent="0.2">
      <c r="A29" s="18" t="s">
        <v>89</v>
      </c>
      <c r="B29" s="19">
        <v>-4008.2443644846089</v>
      </c>
    </row>
    <row r="30" spans="1:2" x14ac:dyDescent="0.2">
      <c r="A30" s="18" t="s">
        <v>159</v>
      </c>
      <c r="B30" s="19">
        <v>-4075.8463965712731</v>
      </c>
    </row>
    <row r="31" spans="1:2" x14ac:dyDescent="0.2">
      <c r="A31" s="18" t="s">
        <v>76</v>
      </c>
      <c r="B31" s="19">
        <v>-4326.2487100521348</v>
      </c>
    </row>
    <row r="32" spans="1:2" x14ac:dyDescent="0.2">
      <c r="A32" s="18" t="s">
        <v>67</v>
      </c>
      <c r="B32" s="19">
        <v>-4326.2487100521348</v>
      </c>
    </row>
    <row r="33" spans="1:2" x14ac:dyDescent="0.2">
      <c r="A33" s="18" t="s">
        <v>100</v>
      </c>
      <c r="B33" s="19">
        <v>-4959.9377402810214</v>
      </c>
    </row>
    <row r="34" spans="1:2" x14ac:dyDescent="0.2">
      <c r="A34" s="18" t="s">
        <v>196</v>
      </c>
      <c r="B34" s="19">
        <v>-5409.6377601886898</v>
      </c>
    </row>
    <row r="35" spans="1:2" x14ac:dyDescent="0.2">
      <c r="A35" s="18" t="s">
        <v>75</v>
      </c>
      <c r="B35" s="19">
        <v>-6421.3400561496146</v>
      </c>
    </row>
    <row r="36" spans="1:2" x14ac:dyDescent="0.2">
      <c r="A36" s="18" t="s">
        <v>105</v>
      </c>
      <c r="B36" s="19">
        <v>-6592.6709851584665</v>
      </c>
    </row>
    <row r="37" spans="1:2" x14ac:dyDescent="0.2">
      <c r="A37" s="18" t="s">
        <v>147</v>
      </c>
      <c r="B37" s="19">
        <v>-6960.8212775540187</v>
      </c>
    </row>
    <row r="38" spans="1:2" x14ac:dyDescent="0.2">
      <c r="A38" s="18" t="s">
        <v>12</v>
      </c>
      <c r="B38" s="19">
        <v>-6960.8212775540187</v>
      </c>
    </row>
    <row r="39" spans="1:2" x14ac:dyDescent="0.2">
      <c r="A39" s="18" t="s">
        <v>58</v>
      </c>
      <c r="B39" s="19">
        <v>-7110.8167184191861</v>
      </c>
    </row>
    <row r="40" spans="1:2" x14ac:dyDescent="0.2">
      <c r="A40" s="18" t="s">
        <v>152</v>
      </c>
      <c r="B40" s="19">
        <v>-7172.4450801452649</v>
      </c>
    </row>
    <row r="41" spans="1:2" x14ac:dyDescent="0.2">
      <c r="A41" s="18" t="s">
        <v>72</v>
      </c>
      <c r="B41" s="19">
        <v>-7172.4450801452649</v>
      </c>
    </row>
    <row r="42" spans="1:2" x14ac:dyDescent="0.2">
      <c r="A42" s="18" t="s">
        <v>57</v>
      </c>
      <c r="B42" s="19">
        <v>-7172.4450801452649</v>
      </c>
    </row>
    <row r="43" spans="1:2" x14ac:dyDescent="0.2">
      <c r="A43" s="18" t="s">
        <v>63</v>
      </c>
      <c r="B43" s="19">
        <v>-7172.4450801452649</v>
      </c>
    </row>
    <row r="44" spans="1:2" x14ac:dyDescent="0.2">
      <c r="A44" s="18" t="s">
        <v>14</v>
      </c>
      <c r="B44" s="19">
        <v>-7172.4450801452649</v>
      </c>
    </row>
    <row r="45" spans="1:2" x14ac:dyDescent="0.2">
      <c r="A45" s="18" t="s">
        <v>70</v>
      </c>
      <c r="B45" s="19">
        <v>-7172.4450801452649</v>
      </c>
    </row>
    <row r="46" spans="1:2" x14ac:dyDescent="0.2">
      <c r="A46" s="18" t="s">
        <v>9</v>
      </c>
      <c r="B46" s="19">
        <v>-7172.4450801452649</v>
      </c>
    </row>
    <row r="47" spans="1:2" x14ac:dyDescent="0.2">
      <c r="A47" s="18" t="s">
        <v>13</v>
      </c>
      <c r="B47" s="19">
        <v>-7172.4450801452649</v>
      </c>
    </row>
    <row r="48" spans="1:2" x14ac:dyDescent="0.2">
      <c r="A48" s="23" t="s">
        <v>5</v>
      </c>
      <c r="B48" s="21">
        <v>-7172.4450801452649</v>
      </c>
    </row>
    <row r="49" spans="1:2" x14ac:dyDescent="0.2">
      <c r="A49" s="23" t="s">
        <v>8</v>
      </c>
      <c r="B49" s="21">
        <v>-7172.4450801452649</v>
      </c>
    </row>
    <row r="50" spans="1:2" x14ac:dyDescent="0.2">
      <c r="A50" s="18" t="s">
        <v>18</v>
      </c>
      <c r="B50" s="19">
        <v>-7172.4450801452649</v>
      </c>
    </row>
    <row r="51" spans="1:2" x14ac:dyDescent="0.2">
      <c r="A51" s="18" t="s">
        <v>54</v>
      </c>
      <c r="B51" s="19">
        <v>-7172.4450801452649</v>
      </c>
    </row>
    <row r="52" spans="1:2" x14ac:dyDescent="0.2">
      <c r="A52" s="18" t="s">
        <v>80</v>
      </c>
      <c r="B52" s="19">
        <v>-7186.3554077691933</v>
      </c>
    </row>
    <row r="53" spans="1:2" x14ac:dyDescent="0.2">
      <c r="A53" s="18" t="s">
        <v>16</v>
      </c>
      <c r="B53" s="19">
        <v>-7186.3554077691933</v>
      </c>
    </row>
    <row r="54" spans="1:2" x14ac:dyDescent="0.2">
      <c r="A54" s="18" t="s">
        <v>95</v>
      </c>
      <c r="B54" s="19">
        <v>-7186.3554077691933</v>
      </c>
    </row>
    <row r="55" spans="1:2" x14ac:dyDescent="0.2">
      <c r="A55" s="18" t="s">
        <v>51</v>
      </c>
      <c r="B55" s="19">
        <v>-7186.3554077691933</v>
      </c>
    </row>
    <row r="56" spans="1:2" x14ac:dyDescent="0.2">
      <c r="A56" s="18" t="s">
        <v>102</v>
      </c>
      <c r="B56" s="19">
        <v>-7186.3554077691933</v>
      </c>
    </row>
    <row r="57" spans="1:2" x14ac:dyDescent="0.2">
      <c r="A57" s="18" t="s">
        <v>111</v>
      </c>
      <c r="B57" s="19">
        <v>-7186.3554077691933</v>
      </c>
    </row>
    <row r="58" spans="1:2" x14ac:dyDescent="0.2">
      <c r="A58" s="18" t="s">
        <v>96</v>
      </c>
      <c r="B58" s="19">
        <v>-7186.3554077691933</v>
      </c>
    </row>
    <row r="59" spans="1:2" x14ac:dyDescent="0.2">
      <c r="A59" s="18" t="s">
        <v>129</v>
      </c>
      <c r="B59" s="19">
        <v>-7186.3554077691933</v>
      </c>
    </row>
    <row r="60" spans="1:2" x14ac:dyDescent="0.2">
      <c r="A60" s="18" t="s">
        <v>92</v>
      </c>
      <c r="B60" s="19">
        <v>-7186.3554077691933</v>
      </c>
    </row>
    <row r="61" spans="1:2" x14ac:dyDescent="0.2">
      <c r="A61" s="18" t="s">
        <v>123</v>
      </c>
      <c r="B61" s="19">
        <v>-7186.3554077691933</v>
      </c>
    </row>
    <row r="62" spans="1:2" x14ac:dyDescent="0.2">
      <c r="A62" s="18" t="s">
        <v>143</v>
      </c>
      <c r="B62" s="19">
        <v>-7186.3554077691933</v>
      </c>
    </row>
    <row r="63" spans="1:2" x14ac:dyDescent="0.2">
      <c r="A63" s="18" t="s">
        <v>124</v>
      </c>
      <c r="B63" s="19">
        <v>-7186.3554077691933</v>
      </c>
    </row>
    <row r="64" spans="1:2" x14ac:dyDescent="0.2">
      <c r="A64" s="18" t="s">
        <v>53</v>
      </c>
      <c r="B64" s="19">
        <v>-7186.3554077691933</v>
      </c>
    </row>
    <row r="65" spans="1:2" x14ac:dyDescent="0.2">
      <c r="A65" s="18" t="s">
        <v>88</v>
      </c>
      <c r="B65" s="19">
        <v>-7186.3554077691933</v>
      </c>
    </row>
    <row r="66" spans="1:2" x14ac:dyDescent="0.2">
      <c r="A66" s="18" t="s">
        <v>82</v>
      </c>
      <c r="B66" s="19">
        <v>-7186.3554077691933</v>
      </c>
    </row>
    <row r="67" spans="1:2" x14ac:dyDescent="0.2">
      <c r="A67" s="18" t="s">
        <v>127</v>
      </c>
      <c r="B67" s="19">
        <v>-7186.3554077691933</v>
      </c>
    </row>
    <row r="68" spans="1:2" x14ac:dyDescent="0.2">
      <c r="A68" s="18" t="s">
        <v>83</v>
      </c>
      <c r="B68" s="19">
        <v>-7186.3554077691933</v>
      </c>
    </row>
    <row r="69" spans="1:2" x14ac:dyDescent="0.2">
      <c r="A69" s="18" t="s">
        <v>139</v>
      </c>
      <c r="B69" s="19">
        <v>-7186.3554077691933</v>
      </c>
    </row>
    <row r="70" spans="1:2" x14ac:dyDescent="0.2">
      <c r="A70" s="18" t="s">
        <v>84</v>
      </c>
      <c r="B70" s="19">
        <v>-7186.3554077691933</v>
      </c>
    </row>
    <row r="71" spans="1:2" x14ac:dyDescent="0.2">
      <c r="A71" s="18" t="s">
        <v>101</v>
      </c>
      <c r="B71" s="19">
        <v>-7186.3554077691933</v>
      </c>
    </row>
    <row r="72" spans="1:2" x14ac:dyDescent="0.2">
      <c r="A72" s="18" t="s">
        <v>78</v>
      </c>
      <c r="B72" s="19">
        <v>-7186.3554077691933</v>
      </c>
    </row>
    <row r="73" spans="1:2" x14ac:dyDescent="0.2">
      <c r="A73" s="18" t="s">
        <v>134</v>
      </c>
      <c r="B73" s="19">
        <v>-7186.3554077691933</v>
      </c>
    </row>
    <row r="74" spans="1:2" x14ac:dyDescent="0.2">
      <c r="A74" s="18" t="s">
        <v>52</v>
      </c>
      <c r="B74" s="19">
        <v>-7186.3554077691933</v>
      </c>
    </row>
    <row r="75" spans="1:2" x14ac:dyDescent="0.2">
      <c r="A75" s="18" t="s">
        <v>71</v>
      </c>
      <c r="B75" s="19">
        <v>-7186.3554077691933</v>
      </c>
    </row>
    <row r="76" spans="1:2" x14ac:dyDescent="0.2">
      <c r="A76" s="18" t="s">
        <v>87</v>
      </c>
      <c r="B76" s="19">
        <v>-7186.3554077691933</v>
      </c>
    </row>
    <row r="77" spans="1:2" x14ac:dyDescent="0.2">
      <c r="A77" s="18" t="s">
        <v>61</v>
      </c>
      <c r="B77" s="19">
        <v>-7186.3554077691933</v>
      </c>
    </row>
    <row r="78" spans="1:2" x14ac:dyDescent="0.2">
      <c r="A78" s="18" t="s">
        <v>86</v>
      </c>
      <c r="B78" s="19">
        <v>-7186.3554077691933</v>
      </c>
    </row>
    <row r="79" spans="1:2" x14ac:dyDescent="0.2">
      <c r="A79" s="18" t="s">
        <v>79</v>
      </c>
      <c r="B79" s="19">
        <v>-7186.3554077691933</v>
      </c>
    </row>
    <row r="80" spans="1:2" x14ac:dyDescent="0.2">
      <c r="A80" s="18" t="s">
        <v>85</v>
      </c>
      <c r="B80" s="19">
        <v>-7186.3554077691933</v>
      </c>
    </row>
    <row r="81" spans="1:2" x14ac:dyDescent="0.2">
      <c r="A81" s="18" t="s">
        <v>20</v>
      </c>
      <c r="B81" s="19">
        <v>-7186.3554077691933</v>
      </c>
    </row>
    <row r="82" spans="1:2" x14ac:dyDescent="0.2">
      <c r="A82" s="18" t="s">
        <v>15</v>
      </c>
      <c r="B82" s="19">
        <v>-7186.3554077691933</v>
      </c>
    </row>
    <row r="83" spans="1:2" x14ac:dyDescent="0.2">
      <c r="A83" s="18" t="s">
        <v>90</v>
      </c>
      <c r="B83" s="19">
        <v>-7186.3554077691933</v>
      </c>
    </row>
    <row r="84" spans="1:2" x14ac:dyDescent="0.2">
      <c r="A84" s="18" t="s">
        <v>69</v>
      </c>
      <c r="B84" s="19">
        <v>-7186.3554077691933</v>
      </c>
    </row>
    <row r="85" spans="1:2" x14ac:dyDescent="0.2">
      <c r="A85" s="18" t="s">
        <v>68</v>
      </c>
      <c r="B85" s="19">
        <v>-7186.3554077691933</v>
      </c>
    </row>
    <row r="86" spans="1:2" x14ac:dyDescent="0.2">
      <c r="A86" s="18" t="s">
        <v>94</v>
      </c>
      <c r="B86" s="19">
        <v>-7186.3554077691933</v>
      </c>
    </row>
    <row r="87" spans="1:2" x14ac:dyDescent="0.2">
      <c r="A87" s="18" t="s">
        <v>97</v>
      </c>
      <c r="B87" s="19">
        <v>-7186.3554077691933</v>
      </c>
    </row>
    <row r="88" spans="1:2" x14ac:dyDescent="0.2">
      <c r="A88" s="18" t="s">
        <v>191</v>
      </c>
      <c r="B88" s="19">
        <v>-10144.885627367219</v>
      </c>
    </row>
    <row r="89" spans="1:2" x14ac:dyDescent="0.2">
      <c r="A89" s="18" t="s">
        <v>185</v>
      </c>
      <c r="B89" s="19">
        <v>-12795.811481025752</v>
      </c>
    </row>
    <row r="90" spans="1:2" x14ac:dyDescent="0.2">
      <c r="A90" s="18" t="s">
        <v>165</v>
      </c>
      <c r="B90" s="19">
        <v>-15666.723024099216</v>
      </c>
    </row>
    <row r="91" spans="1:2" x14ac:dyDescent="0.2">
      <c r="A91" s="18" t="s">
        <v>154</v>
      </c>
      <c r="B91" s="19">
        <v>-22208.091102142669</v>
      </c>
    </row>
    <row r="92" spans="1:2" x14ac:dyDescent="0.2">
      <c r="A92" s="18" t="s">
        <v>193</v>
      </c>
      <c r="B92" s="19">
        <v>-24225.241910276967</v>
      </c>
    </row>
    <row r="93" spans="1:2" x14ac:dyDescent="0.2">
      <c r="A93" s="18" t="s">
        <v>131</v>
      </c>
      <c r="B93" s="19">
        <v>-24896.1</v>
      </c>
    </row>
    <row r="94" spans="1:2" x14ac:dyDescent="0.2">
      <c r="A94" s="18" t="s">
        <v>98</v>
      </c>
      <c r="B94" s="19">
        <v>-27781.999999999993</v>
      </c>
    </row>
    <row r="95" spans="1:2" x14ac:dyDescent="0.2">
      <c r="A95" s="18" t="s">
        <v>130</v>
      </c>
      <c r="B95" s="19">
        <v>-49575.55</v>
      </c>
    </row>
    <row r="96" spans="1:2" x14ac:dyDescent="0.2">
      <c r="A96" s="18" t="s">
        <v>66</v>
      </c>
      <c r="B96" s="19">
        <v>-57791.86</v>
      </c>
    </row>
    <row r="97" spans="1:2" x14ac:dyDescent="0.2">
      <c r="A97" s="18" t="s">
        <v>132</v>
      </c>
      <c r="B97" s="19">
        <v>-68100.31</v>
      </c>
    </row>
    <row r="98" spans="1:2" x14ac:dyDescent="0.2">
      <c r="A98" s="18" t="s">
        <v>149</v>
      </c>
      <c r="B98" s="19">
        <v>-77671.884205313341</v>
      </c>
    </row>
    <row r="99" spans="1:2" x14ac:dyDescent="0.2">
      <c r="A99" s="18" t="s">
        <v>226</v>
      </c>
      <c r="B99" s="19">
        <v>-80332.302806166656</v>
      </c>
    </row>
    <row r="100" spans="1:2" x14ac:dyDescent="0.2">
      <c r="A100" s="18" t="s">
        <v>141</v>
      </c>
      <c r="B100" s="19">
        <v>-97535.846100022769</v>
      </c>
    </row>
    <row r="101" spans="1:2" x14ac:dyDescent="0.2">
      <c r="A101" s="18" t="s">
        <v>133</v>
      </c>
      <c r="B101" s="19">
        <v>-97535.846100022769</v>
      </c>
    </row>
    <row r="102" spans="1:2" x14ac:dyDescent="0.2">
      <c r="A102" s="18" t="s">
        <v>166</v>
      </c>
      <c r="B102" s="19">
        <v>-98129.530522633489</v>
      </c>
    </row>
    <row r="103" spans="1:2" x14ac:dyDescent="0.2">
      <c r="A103" s="18" t="s">
        <v>157</v>
      </c>
      <c r="B103" s="19">
        <v>-101895.60463558575</v>
      </c>
    </row>
    <row r="104" spans="1:2" x14ac:dyDescent="0.2">
      <c r="A104" s="18" t="s">
        <v>197</v>
      </c>
      <c r="B104" s="19">
        <v>-101895.60463558575</v>
      </c>
    </row>
    <row r="105" spans="1:2" x14ac:dyDescent="0.2">
      <c r="A105" s="18" t="s">
        <v>93</v>
      </c>
      <c r="B105" s="19">
        <v>-106155.76758777755</v>
      </c>
    </row>
    <row r="106" spans="1:2" x14ac:dyDescent="0.2">
      <c r="A106" s="18" t="s">
        <v>161</v>
      </c>
      <c r="B106" s="19">
        <v>-106155.76758777755</v>
      </c>
    </row>
    <row r="107" spans="1:2" x14ac:dyDescent="0.2">
      <c r="A107" s="18" t="s">
        <v>60</v>
      </c>
      <c r="B107" s="19">
        <v>-106155.76758777755</v>
      </c>
    </row>
    <row r="108" spans="1:2" x14ac:dyDescent="0.2">
      <c r="A108" s="18" t="s">
        <v>103</v>
      </c>
      <c r="B108" s="19">
        <v>-110046.56090645886</v>
      </c>
    </row>
    <row r="109" spans="1:2" x14ac:dyDescent="0.2">
      <c r="A109" s="18" t="s">
        <v>128</v>
      </c>
      <c r="B109" s="19">
        <v>-110046.56090645886</v>
      </c>
    </row>
    <row r="110" spans="1:2" x14ac:dyDescent="0.2">
      <c r="A110" s="18" t="s">
        <v>142</v>
      </c>
      <c r="B110" s="19">
        <v>-110046.56090645886</v>
      </c>
    </row>
    <row r="111" spans="1:2" x14ac:dyDescent="0.2">
      <c r="A111" s="39" t="s">
        <v>479</v>
      </c>
    </row>
    <row r="112" spans="1:2" x14ac:dyDescent="0.2">
      <c r="A112" s="39" t="s">
        <v>510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0"/>
  <sheetViews>
    <sheetView workbookViewId="0">
      <selection activeCell="A12" sqref="A12:XFD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Janeiro de 2023</v>
      </c>
      <c r="E2" s="10"/>
    </row>
    <row r="3" spans="1:5" ht="15" customHeight="1" x14ac:dyDescent="0.2">
      <c r="B3" s="15" t="str">
        <f>Índice!A9</f>
        <v>MÊS DE COMPETÊNCIA: Novembro de 2022</v>
      </c>
      <c r="E3" s="10"/>
    </row>
    <row r="5" spans="1:5" x14ac:dyDescent="0.2">
      <c r="A5" s="15" t="s">
        <v>397</v>
      </c>
    </row>
    <row r="6" spans="1:5" x14ac:dyDescent="0.2">
      <c r="A6" s="13" t="s">
        <v>376</v>
      </c>
    </row>
    <row r="8" spans="1:5" x14ac:dyDescent="0.2">
      <c r="A8" s="16" t="s">
        <v>3</v>
      </c>
      <c r="B8" s="17" t="s">
        <v>279</v>
      </c>
    </row>
    <row r="9" spans="1:5" x14ac:dyDescent="0.2">
      <c r="A9" s="11" t="s">
        <v>182</v>
      </c>
      <c r="B9" s="12">
        <v>695.56</v>
      </c>
    </row>
    <row r="10" spans="1:5" x14ac:dyDescent="0.2">
      <c r="A10" s="18" t="s">
        <v>378</v>
      </c>
      <c r="B10" s="19">
        <v>0</v>
      </c>
    </row>
    <row r="11" spans="1:5" ht="15" x14ac:dyDescent="0.25">
      <c r="A11" s="18" t="s">
        <v>377</v>
      </c>
      <c r="B11" s="19">
        <v>0</v>
      </c>
      <c r="D11" s="36"/>
    </row>
    <row r="12" spans="1:5" ht="15" x14ac:dyDescent="0.25">
      <c r="A12" s="18" t="s">
        <v>480</v>
      </c>
      <c r="B12" s="19">
        <v>-695.56</v>
      </c>
      <c r="D12" s="36"/>
    </row>
    <row r="13" spans="1:5" ht="15" x14ac:dyDescent="0.25">
      <c r="D13" s="36"/>
    </row>
    <row r="14" spans="1:5" ht="15" x14ac:dyDescent="0.25">
      <c r="D14" s="36"/>
    </row>
    <row r="15" spans="1:5" ht="15" x14ac:dyDescent="0.25">
      <c r="D15" s="36"/>
    </row>
    <row r="16" spans="1:5" ht="15" x14ac:dyDescent="0.25">
      <c r="D16" s="36"/>
    </row>
    <row r="17" spans="4:4" ht="15" x14ac:dyDescent="0.25">
      <c r="D17" s="36"/>
    </row>
    <row r="18" spans="4:4" ht="15" x14ac:dyDescent="0.25">
      <c r="D18" s="36"/>
    </row>
    <row r="19" spans="4:4" ht="15" x14ac:dyDescent="0.25">
      <c r="D19" s="36"/>
    </row>
    <row r="20" spans="4:4" ht="15" x14ac:dyDescent="0.25">
      <c r="D20" s="36"/>
    </row>
    <row r="21" spans="4:4" ht="15" x14ac:dyDescent="0.25">
      <c r="D21" s="36"/>
    </row>
    <row r="22" spans="4:4" ht="15" x14ac:dyDescent="0.25">
      <c r="D22" s="36"/>
    </row>
    <row r="23" spans="4:4" ht="15" x14ac:dyDescent="0.25">
      <c r="D23" s="36"/>
    </row>
    <row r="24" spans="4:4" ht="15" x14ac:dyDescent="0.25">
      <c r="D24" s="36"/>
    </row>
    <row r="25" spans="4:4" ht="15" x14ac:dyDescent="0.25">
      <c r="D25" s="36"/>
    </row>
    <row r="26" spans="4:4" ht="15" x14ac:dyDescent="0.25">
      <c r="D26" s="36"/>
    </row>
    <row r="27" spans="4:4" ht="15" x14ac:dyDescent="0.25">
      <c r="D27" s="36"/>
    </row>
    <row r="28" spans="4:4" ht="15" x14ac:dyDescent="0.25">
      <c r="D28" s="36"/>
    </row>
    <row r="29" spans="4:4" ht="15" x14ac:dyDescent="0.25">
      <c r="D29" s="36"/>
    </row>
    <row r="30" spans="4:4" ht="15" x14ac:dyDescent="0.25">
      <c r="D30" s="36"/>
    </row>
    <row r="31" spans="4:4" ht="15" x14ac:dyDescent="0.25">
      <c r="D31" s="36"/>
    </row>
    <row r="32" spans="4:4" ht="15" x14ac:dyDescent="0.25">
      <c r="D32" s="36"/>
    </row>
    <row r="33" spans="4:4" ht="15" x14ac:dyDescent="0.25">
      <c r="D33" s="36"/>
    </row>
    <row r="34" spans="4:4" ht="15" x14ac:dyDescent="0.25">
      <c r="D34" s="36"/>
    </row>
    <row r="35" spans="4:4" ht="15" x14ac:dyDescent="0.25">
      <c r="D35" s="36"/>
    </row>
    <row r="36" spans="4:4" ht="15" x14ac:dyDescent="0.25">
      <c r="D36" s="36"/>
    </row>
    <row r="37" spans="4:4" ht="15" x14ac:dyDescent="0.25">
      <c r="D37" s="36"/>
    </row>
    <row r="38" spans="4:4" ht="15" x14ac:dyDescent="0.25">
      <c r="D38" s="36"/>
    </row>
    <row r="39" spans="4:4" ht="15" x14ac:dyDescent="0.25">
      <c r="D39" s="36"/>
    </row>
    <row r="40" spans="4:4" ht="15" x14ac:dyDescent="0.25">
      <c r="D40" s="36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Janeiro de 2023</v>
      </c>
      <c r="E2" s="10"/>
    </row>
    <row r="3" spans="1:5" ht="15" customHeight="1" x14ac:dyDescent="0.2">
      <c r="B3" s="15" t="str">
        <f>Índice!A9</f>
        <v>MÊS DE COMPETÊNCIA: Novembro de 2022</v>
      </c>
      <c r="E3" s="10"/>
    </row>
    <row r="5" spans="1:5" x14ac:dyDescent="0.2">
      <c r="A5" s="15" t="s">
        <v>398</v>
      </c>
    </row>
    <row r="6" spans="1:5" x14ac:dyDescent="0.2">
      <c r="A6" s="13" t="s">
        <v>302</v>
      </c>
    </row>
    <row r="8" spans="1:5" x14ac:dyDescent="0.2">
      <c r="A8" s="16" t="s">
        <v>3</v>
      </c>
      <c r="B8" s="17" t="s">
        <v>524</v>
      </c>
    </row>
    <row r="9" spans="1:5" x14ac:dyDescent="0.2">
      <c r="A9" s="11" t="s">
        <v>373</v>
      </c>
      <c r="B9" s="12">
        <v>2260960.0167567562</v>
      </c>
    </row>
    <row r="10" spans="1:5" x14ac:dyDescent="0.2">
      <c r="A10" s="11" t="s">
        <v>371</v>
      </c>
      <c r="B10" s="12">
        <v>2002564.5862702704</v>
      </c>
    </row>
    <row r="11" spans="1:5" x14ac:dyDescent="0.2">
      <c r="A11" s="11" t="s">
        <v>372</v>
      </c>
      <c r="B11" s="12">
        <v>1550372.5829189194</v>
      </c>
    </row>
    <row r="12" spans="1:5" x14ac:dyDescent="0.2">
      <c r="A12" s="11" t="s">
        <v>370</v>
      </c>
      <c r="B12" s="12">
        <v>1356576.0100540542</v>
      </c>
    </row>
    <row r="13" spans="1:5" x14ac:dyDescent="0.2">
      <c r="A13" s="18" t="s">
        <v>319</v>
      </c>
      <c r="B13" s="19">
        <v>-3825.0382240779541</v>
      </c>
    </row>
    <row r="14" spans="1:5" x14ac:dyDescent="0.2">
      <c r="A14" s="23" t="s">
        <v>360</v>
      </c>
      <c r="B14" s="19">
        <v>-15387.105051805736</v>
      </c>
    </row>
    <row r="15" spans="1:5" x14ac:dyDescent="0.2">
      <c r="A15" s="18" t="s">
        <v>326</v>
      </c>
      <c r="B15" s="19">
        <v>-75423.337523341412</v>
      </c>
    </row>
    <row r="16" spans="1:5" x14ac:dyDescent="0.2">
      <c r="A16" s="18" t="s">
        <v>327</v>
      </c>
      <c r="B16" s="19">
        <v>-75423.337523341412</v>
      </c>
    </row>
    <row r="17" spans="1:2" x14ac:dyDescent="0.2">
      <c r="A17" s="18" t="s">
        <v>349</v>
      </c>
      <c r="B17" s="19">
        <v>-75423.337523341412</v>
      </c>
    </row>
    <row r="18" spans="1:2" x14ac:dyDescent="0.2">
      <c r="A18" s="18" t="s">
        <v>356</v>
      </c>
      <c r="B18" s="19">
        <v>-75423.337523341412</v>
      </c>
    </row>
    <row r="19" spans="1:2" x14ac:dyDescent="0.2">
      <c r="A19" s="23" t="s">
        <v>359</v>
      </c>
      <c r="B19" s="19">
        <v>-75423.337523341412</v>
      </c>
    </row>
    <row r="20" spans="1:2" x14ac:dyDescent="0.2">
      <c r="A20" s="18" t="s">
        <v>367</v>
      </c>
      <c r="B20" s="19">
        <v>-75423.337523341412</v>
      </c>
    </row>
    <row r="21" spans="1:2" x14ac:dyDescent="0.2">
      <c r="A21" s="18" t="s">
        <v>303</v>
      </c>
      <c r="B21" s="19">
        <v>-79194.504399508485</v>
      </c>
    </row>
    <row r="22" spans="1:2" x14ac:dyDescent="0.2">
      <c r="A22" s="18" t="s">
        <v>316</v>
      </c>
      <c r="B22" s="19">
        <v>-79194.504399508485</v>
      </c>
    </row>
    <row r="23" spans="1:2" x14ac:dyDescent="0.2">
      <c r="A23" s="18" t="s">
        <v>350</v>
      </c>
      <c r="B23" s="19">
        <v>-79194.504399508485</v>
      </c>
    </row>
    <row r="24" spans="1:2" x14ac:dyDescent="0.2">
      <c r="A24" s="18" t="s">
        <v>365</v>
      </c>
      <c r="B24" s="19">
        <v>-79194.504399508485</v>
      </c>
    </row>
    <row r="25" spans="1:2" x14ac:dyDescent="0.2">
      <c r="A25" s="18" t="s">
        <v>312</v>
      </c>
      <c r="B25" s="19">
        <v>-82965.67127567569</v>
      </c>
    </row>
    <row r="26" spans="1:2" x14ac:dyDescent="0.2">
      <c r="A26" s="18" t="s">
        <v>317</v>
      </c>
      <c r="B26" s="19">
        <v>-82965.67127567569</v>
      </c>
    </row>
    <row r="27" spans="1:2" x14ac:dyDescent="0.2">
      <c r="A27" s="18" t="s">
        <v>344</v>
      </c>
      <c r="B27" s="19">
        <v>-82965.67127567569</v>
      </c>
    </row>
    <row r="28" spans="1:2" x14ac:dyDescent="0.2">
      <c r="A28" s="18" t="s">
        <v>310</v>
      </c>
      <c r="B28" s="19">
        <v>-86736.838151842734</v>
      </c>
    </row>
    <row r="29" spans="1:2" x14ac:dyDescent="0.2">
      <c r="A29" s="18" t="s">
        <v>321</v>
      </c>
      <c r="B29" s="19">
        <v>-86736.838151842734</v>
      </c>
    </row>
    <row r="30" spans="1:2" x14ac:dyDescent="0.2">
      <c r="A30" s="18" t="s">
        <v>333</v>
      </c>
      <c r="B30" s="19">
        <v>-86736.838151842734</v>
      </c>
    </row>
    <row r="31" spans="1:2" x14ac:dyDescent="0.2">
      <c r="A31" s="18" t="s">
        <v>362</v>
      </c>
      <c r="B31" s="19">
        <v>-86736.838151842734</v>
      </c>
    </row>
    <row r="32" spans="1:2" x14ac:dyDescent="0.2">
      <c r="A32" s="23" t="s">
        <v>313</v>
      </c>
      <c r="B32" s="19">
        <v>-90508.005028009749</v>
      </c>
    </row>
    <row r="33" spans="1:2" x14ac:dyDescent="0.2">
      <c r="A33" s="18" t="s">
        <v>329</v>
      </c>
      <c r="B33" s="19">
        <v>-90508.005028009749</v>
      </c>
    </row>
    <row r="34" spans="1:2" x14ac:dyDescent="0.2">
      <c r="A34" s="18" t="s">
        <v>342</v>
      </c>
      <c r="B34" s="19">
        <v>-90508.005028009749</v>
      </c>
    </row>
    <row r="35" spans="1:2" x14ac:dyDescent="0.2">
      <c r="A35" s="18" t="s">
        <v>343</v>
      </c>
      <c r="B35" s="19">
        <v>-90508.005028009749</v>
      </c>
    </row>
    <row r="36" spans="1:2" x14ac:dyDescent="0.2">
      <c r="A36" s="18" t="s">
        <v>348</v>
      </c>
      <c r="B36" s="19">
        <v>-90508.005028009749</v>
      </c>
    </row>
    <row r="37" spans="1:2" x14ac:dyDescent="0.2">
      <c r="A37" s="18" t="s">
        <v>311</v>
      </c>
      <c r="B37" s="19">
        <v>-94279.171904176619</v>
      </c>
    </row>
    <row r="38" spans="1:2" x14ac:dyDescent="0.2">
      <c r="A38" s="23" t="s">
        <v>314</v>
      </c>
      <c r="B38" s="19">
        <v>-98050.338780343853</v>
      </c>
    </row>
    <row r="39" spans="1:2" x14ac:dyDescent="0.2">
      <c r="A39" s="18" t="s">
        <v>315</v>
      </c>
      <c r="B39" s="19">
        <v>-98050.338780343853</v>
      </c>
    </row>
    <row r="40" spans="1:2" x14ac:dyDescent="0.2">
      <c r="A40" s="18" t="s">
        <v>318</v>
      </c>
      <c r="B40" s="19">
        <v>-98050.338780343853</v>
      </c>
    </row>
    <row r="41" spans="1:2" x14ac:dyDescent="0.2">
      <c r="A41" s="18" t="s">
        <v>322</v>
      </c>
      <c r="B41" s="19">
        <v>-98050.338780343853</v>
      </c>
    </row>
    <row r="42" spans="1:2" x14ac:dyDescent="0.2">
      <c r="A42" s="18" t="s">
        <v>340</v>
      </c>
      <c r="B42" s="19">
        <v>-98050.338780343853</v>
      </c>
    </row>
    <row r="43" spans="1:2" x14ac:dyDescent="0.2">
      <c r="A43" s="18" t="s">
        <v>357</v>
      </c>
      <c r="B43" s="19">
        <v>-98050.338780343853</v>
      </c>
    </row>
    <row r="44" spans="1:2" x14ac:dyDescent="0.2">
      <c r="A44" s="18" t="s">
        <v>308</v>
      </c>
      <c r="B44" s="19">
        <v>-101821.50565651087</v>
      </c>
    </row>
    <row r="45" spans="1:2" x14ac:dyDescent="0.2">
      <c r="A45" s="18" t="s">
        <v>331</v>
      </c>
      <c r="B45" s="19">
        <v>-101821.50565651087</v>
      </c>
    </row>
    <row r="46" spans="1:2" x14ac:dyDescent="0.2">
      <c r="A46" s="18" t="s">
        <v>332</v>
      </c>
      <c r="B46" s="19">
        <v>-101821.50565651087</v>
      </c>
    </row>
    <row r="47" spans="1:2" x14ac:dyDescent="0.2">
      <c r="A47" s="18" t="s">
        <v>338</v>
      </c>
      <c r="B47" s="19">
        <v>-101821.50565651087</v>
      </c>
    </row>
    <row r="48" spans="1:2" x14ac:dyDescent="0.2">
      <c r="A48" s="18" t="s">
        <v>341</v>
      </c>
      <c r="B48" s="19">
        <v>-101821.50565651087</v>
      </c>
    </row>
    <row r="49" spans="1:2" x14ac:dyDescent="0.2">
      <c r="A49" s="18" t="s">
        <v>324</v>
      </c>
      <c r="B49" s="19">
        <v>-105592.67253267785</v>
      </c>
    </row>
    <row r="50" spans="1:2" x14ac:dyDescent="0.2">
      <c r="A50" s="18" t="s">
        <v>363</v>
      </c>
      <c r="B50" s="19">
        <v>-105592.67253267785</v>
      </c>
    </row>
    <row r="51" spans="1:2" x14ac:dyDescent="0.2">
      <c r="A51" s="18" t="s">
        <v>309</v>
      </c>
      <c r="B51" s="19">
        <v>-109363.83940884515</v>
      </c>
    </row>
    <row r="52" spans="1:2" x14ac:dyDescent="0.2">
      <c r="A52" s="18" t="s">
        <v>368</v>
      </c>
      <c r="B52" s="19">
        <v>-109363.83940884515</v>
      </c>
    </row>
    <row r="53" spans="1:2" x14ac:dyDescent="0.2">
      <c r="A53" s="18" t="s">
        <v>304</v>
      </c>
      <c r="B53" s="19">
        <v>-110492.49492018919</v>
      </c>
    </row>
    <row r="54" spans="1:2" x14ac:dyDescent="0.2">
      <c r="A54" s="18" t="s">
        <v>328</v>
      </c>
      <c r="B54" s="19">
        <v>-113135.00628501203</v>
      </c>
    </row>
    <row r="55" spans="1:2" x14ac:dyDescent="0.2">
      <c r="A55" s="18" t="s">
        <v>352</v>
      </c>
      <c r="B55" s="19">
        <v>-113135.00628501203</v>
      </c>
    </row>
    <row r="56" spans="1:2" x14ac:dyDescent="0.2">
      <c r="A56" s="18" t="s">
        <v>337</v>
      </c>
      <c r="B56" s="19">
        <v>-116906.17316117907</v>
      </c>
    </row>
    <row r="57" spans="1:2" x14ac:dyDescent="0.2">
      <c r="A57" s="18" t="s">
        <v>351</v>
      </c>
      <c r="B57" s="19">
        <v>-116906.17316117907</v>
      </c>
    </row>
    <row r="58" spans="1:2" x14ac:dyDescent="0.2">
      <c r="A58" s="18" t="s">
        <v>353</v>
      </c>
      <c r="B58" s="19">
        <v>-116906.17316117907</v>
      </c>
    </row>
    <row r="59" spans="1:2" x14ac:dyDescent="0.2">
      <c r="A59" s="18" t="s">
        <v>347</v>
      </c>
      <c r="B59" s="19">
        <v>-120677.34003734641</v>
      </c>
    </row>
    <row r="60" spans="1:2" x14ac:dyDescent="0.2">
      <c r="A60" s="18" t="s">
        <v>366</v>
      </c>
      <c r="B60" s="19">
        <v>-128219.67378968041</v>
      </c>
    </row>
    <row r="61" spans="1:2" x14ac:dyDescent="0.2">
      <c r="A61" s="18" t="s">
        <v>361</v>
      </c>
      <c r="B61" s="19">
        <v>-131990.84066584765</v>
      </c>
    </row>
    <row r="62" spans="1:2" x14ac:dyDescent="0.2">
      <c r="A62" s="23" t="s">
        <v>305</v>
      </c>
      <c r="B62" s="19">
        <v>-135762.00754201441</v>
      </c>
    </row>
    <row r="63" spans="1:2" x14ac:dyDescent="0.2">
      <c r="A63" s="18" t="s">
        <v>323</v>
      </c>
      <c r="B63" s="19">
        <v>-135762.00754201441</v>
      </c>
    </row>
    <row r="64" spans="1:2" x14ac:dyDescent="0.2">
      <c r="A64" s="18" t="s">
        <v>325</v>
      </c>
      <c r="B64" s="19">
        <v>-135762.00754201441</v>
      </c>
    </row>
    <row r="65" spans="1:6" x14ac:dyDescent="0.2">
      <c r="A65" s="18" t="s">
        <v>358</v>
      </c>
      <c r="B65" s="19">
        <v>-135762.00754201441</v>
      </c>
    </row>
    <row r="66" spans="1:6" x14ac:dyDescent="0.2">
      <c r="A66" s="18" t="s">
        <v>346</v>
      </c>
      <c r="B66" s="19">
        <v>-143304.34129434882</v>
      </c>
    </row>
    <row r="67" spans="1:6" x14ac:dyDescent="0.2">
      <c r="A67" s="18" t="s">
        <v>345</v>
      </c>
      <c r="B67" s="19">
        <v>-147075.50817051574</v>
      </c>
    </row>
    <row r="68" spans="1:6" x14ac:dyDescent="0.2">
      <c r="A68" s="18" t="s">
        <v>306</v>
      </c>
      <c r="B68" s="19">
        <v>-150846.67504668282</v>
      </c>
    </row>
    <row r="69" spans="1:6" x14ac:dyDescent="0.2">
      <c r="A69" s="18" t="s">
        <v>307</v>
      </c>
      <c r="B69" s="19">
        <v>-150846.67504668282</v>
      </c>
    </row>
    <row r="70" spans="1:6" x14ac:dyDescent="0.2">
      <c r="A70" s="18" t="s">
        <v>320</v>
      </c>
      <c r="B70" s="19">
        <v>-150846.67504668282</v>
      </c>
    </row>
    <row r="71" spans="1:6" x14ac:dyDescent="0.2">
      <c r="A71" s="18" t="s">
        <v>330</v>
      </c>
      <c r="B71" s="19">
        <v>-150846.67504668282</v>
      </c>
    </row>
    <row r="72" spans="1:6" x14ac:dyDescent="0.2">
      <c r="A72" s="18" t="s">
        <v>334</v>
      </c>
      <c r="B72" s="19">
        <v>-150846.67504668282</v>
      </c>
    </row>
    <row r="73" spans="1:6" x14ac:dyDescent="0.2">
      <c r="A73" s="18" t="s">
        <v>335</v>
      </c>
      <c r="B73" s="19">
        <v>-150846.67504668282</v>
      </c>
    </row>
    <row r="74" spans="1:6" x14ac:dyDescent="0.2">
      <c r="A74" s="18" t="s">
        <v>336</v>
      </c>
      <c r="B74" s="19">
        <v>-150846.67504668282</v>
      </c>
    </row>
    <row r="75" spans="1:6" x14ac:dyDescent="0.2">
      <c r="A75" s="18" t="s">
        <v>339</v>
      </c>
      <c r="B75" s="19">
        <v>-150846.67504668282</v>
      </c>
    </row>
    <row r="76" spans="1:6" x14ac:dyDescent="0.2">
      <c r="A76" s="18" t="s">
        <v>354</v>
      </c>
      <c r="B76" s="19">
        <v>-150846.67504668282</v>
      </c>
    </row>
    <row r="77" spans="1:6" x14ac:dyDescent="0.2">
      <c r="A77" s="18" t="s">
        <v>355</v>
      </c>
      <c r="B77" s="19">
        <v>-150846.67504668282</v>
      </c>
    </row>
    <row r="78" spans="1:6" x14ac:dyDescent="0.2">
      <c r="A78" s="18" t="s">
        <v>364</v>
      </c>
      <c r="B78" s="19">
        <v>-150846.67504668282</v>
      </c>
    </row>
    <row r="79" spans="1:6" x14ac:dyDescent="0.2">
      <c r="A79" s="18" t="s">
        <v>369</v>
      </c>
      <c r="B79" s="19">
        <v>-150846.67504668282</v>
      </c>
    </row>
    <row r="80" spans="1:6" ht="15" x14ac:dyDescent="0.25">
      <c r="D80" s="36"/>
      <c r="F80" s="36"/>
    </row>
    <row r="81" spans="4:6" ht="15" x14ac:dyDescent="0.25">
      <c r="D81" s="36"/>
      <c r="F81" s="36"/>
    </row>
    <row r="82" spans="4:6" ht="15" x14ac:dyDescent="0.25">
      <c r="D82" s="36"/>
      <c r="F82" s="36"/>
    </row>
    <row r="83" spans="4:6" ht="15" x14ac:dyDescent="0.25">
      <c r="D83" s="36"/>
      <c r="F83" s="36"/>
    </row>
    <row r="84" spans="4:6" ht="15" x14ac:dyDescent="0.25">
      <c r="D84" s="36"/>
      <c r="F84" s="36"/>
    </row>
    <row r="85" spans="4:6" ht="15" x14ac:dyDescent="0.25">
      <c r="D85" s="36"/>
      <c r="F85" s="36"/>
    </row>
    <row r="86" spans="4:6" ht="15" x14ac:dyDescent="0.25">
      <c r="D86" s="36"/>
      <c r="F86" s="36"/>
    </row>
    <row r="87" spans="4:6" ht="15" x14ac:dyDescent="0.25">
      <c r="D87" s="36"/>
      <c r="F87" s="36"/>
    </row>
    <row r="88" spans="4:6" ht="15" x14ac:dyDescent="0.25">
      <c r="D88" s="36"/>
      <c r="F88" s="36"/>
    </row>
    <row r="89" spans="4:6" ht="15" x14ac:dyDescent="0.25">
      <c r="D89" s="36"/>
      <c r="F89" s="36"/>
    </row>
    <row r="90" spans="4:6" ht="15" x14ac:dyDescent="0.25">
      <c r="D90" s="36"/>
      <c r="F90" s="36"/>
    </row>
    <row r="91" spans="4:6" ht="15" x14ac:dyDescent="0.25">
      <c r="D91" s="36"/>
      <c r="F91" s="36"/>
    </row>
    <row r="92" spans="4:6" ht="15" x14ac:dyDescent="0.25">
      <c r="D92" s="36"/>
      <c r="F92" s="36"/>
    </row>
    <row r="93" spans="4:6" ht="15" x14ac:dyDescent="0.25">
      <c r="D93" s="36"/>
      <c r="F93" s="36"/>
    </row>
    <row r="94" spans="4:6" ht="15" x14ac:dyDescent="0.25">
      <c r="D94" s="36"/>
      <c r="F94" s="36"/>
    </row>
    <row r="95" spans="4:6" ht="15" x14ac:dyDescent="0.25">
      <c r="D95" s="36"/>
      <c r="F95" s="36"/>
    </row>
    <row r="96" spans="4:6" ht="15" x14ac:dyDescent="0.25">
      <c r="D96" s="36"/>
      <c r="F96" s="36"/>
    </row>
    <row r="97" spans="4:6" ht="15" x14ac:dyDescent="0.25">
      <c r="D97" s="36"/>
      <c r="F97" s="36"/>
    </row>
    <row r="98" spans="4:6" ht="15" x14ac:dyDescent="0.25">
      <c r="D98" s="36"/>
      <c r="F98" s="36"/>
    </row>
    <row r="99" spans="4:6" ht="15" x14ac:dyDescent="0.25">
      <c r="D99" s="36"/>
      <c r="F99" s="36"/>
    </row>
    <row r="100" spans="4:6" ht="15" x14ac:dyDescent="0.25">
      <c r="D100" s="36"/>
      <c r="F100" s="36"/>
    </row>
    <row r="101" spans="4:6" ht="15" x14ac:dyDescent="0.25">
      <c r="D101" s="36"/>
      <c r="F101" s="36"/>
    </row>
    <row r="102" spans="4:6" ht="15" x14ac:dyDescent="0.25">
      <c r="D102" s="36"/>
      <c r="F102" s="36"/>
    </row>
    <row r="103" spans="4:6" ht="15" x14ac:dyDescent="0.25">
      <c r="D103" s="36"/>
      <c r="F103" s="36"/>
    </row>
    <row r="104" spans="4:6" ht="15" x14ac:dyDescent="0.25">
      <c r="D104" s="36"/>
      <c r="F104" s="36"/>
    </row>
    <row r="105" spans="4:6" ht="15" x14ac:dyDescent="0.25">
      <c r="D105" s="36"/>
      <c r="F105" s="36"/>
    </row>
    <row r="106" spans="4:6" ht="15" x14ac:dyDescent="0.25">
      <c r="D106" s="36"/>
      <c r="F106" s="36"/>
    </row>
    <row r="107" spans="4:6" ht="15" x14ac:dyDescent="0.25">
      <c r="D107" s="36"/>
      <c r="F107" s="36"/>
    </row>
    <row r="108" spans="4:6" ht="15" x14ac:dyDescent="0.25">
      <c r="D108" s="36"/>
      <c r="F108" s="36"/>
    </row>
    <row r="109" spans="4:6" ht="15" x14ac:dyDescent="0.25">
      <c r="D109" s="36"/>
      <c r="F109" s="36"/>
    </row>
    <row r="110" spans="4:6" ht="15" x14ac:dyDescent="0.25">
      <c r="D110" s="36"/>
      <c r="F110" s="36"/>
    </row>
    <row r="111" spans="4:6" ht="15" x14ac:dyDescent="0.25">
      <c r="D111" s="36"/>
      <c r="F111" s="36"/>
    </row>
    <row r="112" spans="4:6" ht="15" x14ac:dyDescent="0.25">
      <c r="D112" s="36"/>
      <c r="F112" s="36"/>
    </row>
    <row r="113" spans="4:6" ht="15" x14ac:dyDescent="0.25">
      <c r="D113" s="36"/>
      <c r="F113" s="36"/>
    </row>
    <row r="114" spans="4:6" ht="15" x14ac:dyDescent="0.25">
      <c r="D114" s="36"/>
      <c r="F114" s="36"/>
    </row>
    <row r="115" spans="4:6" ht="15" x14ac:dyDescent="0.25">
      <c r="D115" s="36"/>
      <c r="F115" s="36"/>
    </row>
    <row r="116" spans="4:6" ht="15" x14ac:dyDescent="0.25">
      <c r="D116" s="36"/>
      <c r="F116" s="36"/>
    </row>
    <row r="117" spans="4:6" ht="15" x14ac:dyDescent="0.25">
      <c r="D117" s="36"/>
      <c r="F117" s="36"/>
    </row>
    <row r="118" spans="4:6" ht="15" x14ac:dyDescent="0.25">
      <c r="D118" s="36"/>
      <c r="F118" s="36"/>
    </row>
    <row r="119" spans="4:6" ht="15" x14ac:dyDescent="0.25">
      <c r="D119" s="36"/>
      <c r="F119" s="36"/>
    </row>
    <row r="120" spans="4:6" ht="15" x14ac:dyDescent="0.25">
      <c r="D120" s="36"/>
      <c r="F120" s="36"/>
    </row>
    <row r="121" spans="4:6" ht="15" x14ac:dyDescent="0.25">
      <c r="D121" s="36"/>
      <c r="F121" s="36"/>
    </row>
    <row r="122" spans="4:6" ht="15" x14ac:dyDescent="0.25">
      <c r="D122" s="36"/>
      <c r="F122" s="36"/>
    </row>
    <row r="123" spans="4:6" ht="15" x14ac:dyDescent="0.25">
      <c r="D123" s="36"/>
      <c r="F123" s="36"/>
    </row>
    <row r="124" spans="4:6" ht="15" x14ac:dyDescent="0.25">
      <c r="D124" s="36"/>
      <c r="F124" s="36"/>
    </row>
    <row r="125" spans="4:6" ht="15" x14ac:dyDescent="0.25">
      <c r="D125" s="36"/>
      <c r="F125" s="36"/>
    </row>
    <row r="126" spans="4:6" ht="15" x14ac:dyDescent="0.25">
      <c r="D126" s="36"/>
      <c r="F126" s="36"/>
    </row>
    <row r="127" spans="4:6" ht="15" x14ac:dyDescent="0.25">
      <c r="D127" s="36"/>
      <c r="F127" s="36"/>
    </row>
    <row r="128" spans="4:6" ht="15" x14ac:dyDescent="0.25">
      <c r="D128" s="36"/>
      <c r="F128" s="36"/>
    </row>
    <row r="129" spans="4:6" ht="15" x14ac:dyDescent="0.25">
      <c r="D129" s="36"/>
      <c r="F129" s="36"/>
    </row>
    <row r="130" spans="4:6" ht="15" x14ac:dyDescent="0.25">
      <c r="D130" s="36"/>
      <c r="F130" s="36"/>
    </row>
    <row r="131" spans="4:6" ht="15" x14ac:dyDescent="0.25">
      <c r="D131" s="36"/>
      <c r="F131" s="36"/>
    </row>
    <row r="132" spans="4:6" ht="15" x14ac:dyDescent="0.25">
      <c r="D132" s="36"/>
      <c r="F132" s="36"/>
    </row>
    <row r="133" spans="4:6" ht="15" x14ac:dyDescent="0.25">
      <c r="D133" s="36"/>
      <c r="F133" s="36"/>
    </row>
    <row r="134" spans="4:6" ht="15" x14ac:dyDescent="0.25">
      <c r="D134" s="36"/>
      <c r="F134" s="36"/>
    </row>
    <row r="135" spans="4:6" ht="15" x14ac:dyDescent="0.25">
      <c r="D135" s="36"/>
      <c r="F135" s="36"/>
    </row>
    <row r="136" spans="4:6" ht="15" x14ac:dyDescent="0.25">
      <c r="D136" s="36"/>
      <c r="F136" s="36"/>
    </row>
    <row r="137" spans="4:6" ht="15" x14ac:dyDescent="0.25">
      <c r="D137" s="36"/>
      <c r="F137" s="36"/>
    </row>
    <row r="138" spans="4:6" ht="15" x14ac:dyDescent="0.25">
      <c r="D138" s="36"/>
      <c r="F138" s="36"/>
    </row>
    <row r="139" spans="4:6" ht="15" x14ac:dyDescent="0.25">
      <c r="D139" s="36"/>
      <c r="F139" s="36"/>
    </row>
    <row r="140" spans="4:6" ht="15" x14ac:dyDescent="0.25">
      <c r="D140" s="36"/>
      <c r="F140" s="36"/>
    </row>
    <row r="141" spans="4:6" ht="15" x14ac:dyDescent="0.25">
      <c r="D141" s="36"/>
      <c r="F141" s="36"/>
    </row>
    <row r="142" spans="4:6" ht="15" x14ac:dyDescent="0.25">
      <c r="D142" s="36"/>
      <c r="F142" s="36"/>
    </row>
    <row r="143" spans="4:6" ht="15" x14ac:dyDescent="0.25">
      <c r="D143" s="36"/>
      <c r="F143" s="36"/>
    </row>
    <row r="144" spans="4:6" ht="15" x14ac:dyDescent="0.25">
      <c r="D144" s="36"/>
      <c r="F144" s="36"/>
    </row>
    <row r="145" spans="4:6" ht="15" x14ac:dyDescent="0.25">
      <c r="D145" s="36"/>
      <c r="F145" s="36"/>
    </row>
    <row r="146" spans="4:6" ht="15" x14ac:dyDescent="0.25">
      <c r="D146" s="36"/>
      <c r="F146" s="36"/>
    </row>
    <row r="147" spans="4:6" ht="15" x14ac:dyDescent="0.25">
      <c r="D147" s="36"/>
      <c r="F147" s="36"/>
    </row>
    <row r="148" spans="4:6" ht="15" x14ac:dyDescent="0.25">
      <c r="D148" s="36"/>
      <c r="F148" s="36"/>
    </row>
    <row r="149" spans="4:6" ht="15" x14ac:dyDescent="0.25">
      <c r="D149" s="36"/>
      <c r="F149" s="36"/>
    </row>
    <row r="150" spans="4:6" ht="15" x14ac:dyDescent="0.25">
      <c r="D150" s="36"/>
      <c r="F150" s="36"/>
    </row>
    <row r="151" spans="4:6" ht="15" x14ac:dyDescent="0.25">
      <c r="D151" s="36"/>
      <c r="F151" s="36"/>
    </row>
    <row r="152" spans="4:6" ht="15" x14ac:dyDescent="0.25">
      <c r="D152" s="36"/>
      <c r="F152" s="36"/>
    </row>
    <row r="153" spans="4:6" ht="15" x14ac:dyDescent="0.25">
      <c r="F153" s="36"/>
    </row>
    <row r="154" spans="4:6" ht="15" x14ac:dyDescent="0.25">
      <c r="F154" s="36"/>
    </row>
    <row r="155" spans="4:6" ht="15" x14ac:dyDescent="0.25">
      <c r="F155" s="36"/>
    </row>
    <row r="156" spans="4:6" ht="15" x14ac:dyDescent="0.25">
      <c r="F156" s="36"/>
    </row>
    <row r="157" spans="4:6" ht="15" x14ac:dyDescent="0.25">
      <c r="F157" s="36"/>
    </row>
    <row r="158" spans="4:6" ht="15" x14ac:dyDescent="0.25">
      <c r="F158" s="36"/>
    </row>
    <row r="159" spans="4:6" ht="15" x14ac:dyDescent="0.25">
      <c r="F159" s="36"/>
    </row>
    <row r="160" spans="4:6" ht="15" x14ac:dyDescent="0.25">
      <c r="F160" s="36"/>
    </row>
    <row r="161" spans="6:6" ht="15" x14ac:dyDescent="0.25">
      <c r="F161" s="36"/>
    </row>
    <row r="162" spans="6:6" ht="15" x14ac:dyDescent="0.25">
      <c r="F162" s="36"/>
    </row>
    <row r="163" spans="6:6" ht="15" x14ac:dyDescent="0.25">
      <c r="F163" s="36"/>
    </row>
    <row r="164" spans="6:6" ht="15" x14ac:dyDescent="0.25">
      <c r="F164" s="36"/>
    </row>
    <row r="165" spans="6:6" ht="15" x14ac:dyDescent="0.25">
      <c r="F165" s="36"/>
    </row>
    <row r="166" spans="6:6" ht="15" x14ac:dyDescent="0.25">
      <c r="F166" s="36"/>
    </row>
    <row r="167" spans="6:6" ht="15" x14ac:dyDescent="0.25">
      <c r="F167" s="36"/>
    </row>
    <row r="168" spans="6:6" ht="15" x14ac:dyDescent="0.25">
      <c r="F168" s="36"/>
    </row>
    <row r="169" spans="6:6" ht="15" x14ac:dyDescent="0.25">
      <c r="F169" s="36"/>
    </row>
    <row r="170" spans="6:6" ht="15" x14ac:dyDescent="0.25">
      <c r="F170" s="36"/>
    </row>
    <row r="171" spans="6:6" ht="15" x14ac:dyDescent="0.25">
      <c r="F171" s="36"/>
    </row>
    <row r="172" spans="6:6" ht="15" x14ac:dyDescent="0.25">
      <c r="F172" s="36"/>
    </row>
    <row r="173" spans="6:6" ht="15" x14ac:dyDescent="0.25">
      <c r="F173" s="36"/>
    </row>
    <row r="174" spans="6:6" ht="15" x14ac:dyDescent="0.25">
      <c r="F174" s="36"/>
    </row>
    <row r="175" spans="6:6" ht="15" x14ac:dyDescent="0.25">
      <c r="F175" s="36"/>
    </row>
    <row r="176" spans="6:6" ht="15" x14ac:dyDescent="0.25">
      <c r="F176" s="36"/>
    </row>
    <row r="177" spans="6:6" ht="15" x14ac:dyDescent="0.25">
      <c r="F177" s="36"/>
    </row>
    <row r="178" spans="6:6" ht="15" x14ac:dyDescent="0.25">
      <c r="F178" s="36"/>
    </row>
    <row r="179" spans="6:6" ht="15" x14ac:dyDescent="0.25">
      <c r="F179" s="36"/>
    </row>
    <row r="180" spans="6:6" ht="15" x14ac:dyDescent="0.25">
      <c r="F180" s="36"/>
    </row>
    <row r="181" spans="6:6" ht="15" x14ac:dyDescent="0.25">
      <c r="F181" s="36"/>
    </row>
    <row r="182" spans="6:6" ht="15" x14ac:dyDescent="0.25">
      <c r="F182" s="36"/>
    </row>
    <row r="183" spans="6:6" ht="15" x14ac:dyDescent="0.25">
      <c r="F183" s="36"/>
    </row>
    <row r="184" spans="6:6" ht="15" x14ac:dyDescent="0.25">
      <c r="F184" s="36"/>
    </row>
    <row r="185" spans="6:6" ht="15" x14ac:dyDescent="0.25">
      <c r="F185" s="36"/>
    </row>
    <row r="186" spans="6:6" ht="15" x14ac:dyDescent="0.25">
      <c r="F186" s="36"/>
    </row>
    <row r="187" spans="6:6" ht="15" x14ac:dyDescent="0.25">
      <c r="F187" s="36"/>
    </row>
    <row r="188" spans="6:6" ht="15" x14ac:dyDescent="0.25">
      <c r="F188" s="36"/>
    </row>
    <row r="189" spans="6:6" ht="15" x14ac:dyDescent="0.25">
      <c r="F189" s="36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297"/>
  <sheetViews>
    <sheetView workbookViewId="0">
      <selection activeCell="A8" sqref="A8:B29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529</v>
      </c>
    </row>
    <row r="6" spans="1:8" x14ac:dyDescent="0.2">
      <c r="A6" s="13" t="s">
        <v>530</v>
      </c>
    </row>
    <row r="8" spans="1:8" x14ac:dyDescent="0.2">
      <c r="A8" s="16" t="s">
        <v>3</v>
      </c>
      <c r="B8" s="17" t="s">
        <v>400</v>
      </c>
    </row>
    <row r="9" spans="1:8" x14ac:dyDescent="0.2">
      <c r="A9" s="11" t="s">
        <v>526</v>
      </c>
      <c r="B9" s="12">
        <v>612208.25999997754</v>
      </c>
    </row>
    <row r="10" spans="1:8" x14ac:dyDescent="0.2">
      <c r="A10" s="18" t="s">
        <v>31</v>
      </c>
      <c r="B10" s="19">
        <v>0</v>
      </c>
    </row>
    <row r="11" spans="1:8" x14ac:dyDescent="0.2">
      <c r="A11" s="18" t="s">
        <v>474</v>
      </c>
      <c r="B11" s="19">
        <v>0</v>
      </c>
    </row>
    <row r="12" spans="1:8" x14ac:dyDescent="0.2">
      <c r="A12" s="18" t="s">
        <v>508</v>
      </c>
      <c r="B12" s="19">
        <v>0</v>
      </c>
    </row>
    <row r="13" spans="1:8" x14ac:dyDescent="0.2">
      <c r="A13" s="18" t="s">
        <v>221</v>
      </c>
      <c r="B13" s="19">
        <v>-62.480000000000018</v>
      </c>
    </row>
    <row r="14" spans="1:8" x14ac:dyDescent="0.2">
      <c r="A14" s="18" t="s">
        <v>47</v>
      </c>
      <c r="B14" s="19">
        <v>-175.52999999999884</v>
      </c>
    </row>
    <row r="15" spans="1:8" x14ac:dyDescent="0.2">
      <c r="A15" s="18" t="s">
        <v>234</v>
      </c>
      <c r="B15" s="19">
        <v>-175.52999999999884</v>
      </c>
    </row>
    <row r="16" spans="1:8" x14ac:dyDescent="0.2">
      <c r="A16" s="18" t="s">
        <v>131</v>
      </c>
      <c r="B16" s="19">
        <v>-222.07000000000016</v>
      </c>
    </row>
    <row r="17" spans="1:2" x14ac:dyDescent="0.2">
      <c r="A17" s="18" t="s">
        <v>103</v>
      </c>
      <c r="B17" s="19">
        <v>-231.04999999999973</v>
      </c>
    </row>
    <row r="18" spans="1:2" x14ac:dyDescent="0.2">
      <c r="A18" s="18" t="s">
        <v>130</v>
      </c>
      <c r="B18" s="19">
        <v>-231.04999999999973</v>
      </c>
    </row>
    <row r="19" spans="1:2" x14ac:dyDescent="0.2">
      <c r="A19" s="18" t="s">
        <v>132</v>
      </c>
      <c r="B19" s="19">
        <v>-231.05999999999995</v>
      </c>
    </row>
    <row r="20" spans="1:2" x14ac:dyDescent="0.2">
      <c r="A20" s="18" t="s">
        <v>98</v>
      </c>
      <c r="B20" s="19">
        <v>-231.05999999999995</v>
      </c>
    </row>
    <row r="21" spans="1:2" x14ac:dyDescent="0.2">
      <c r="A21" s="18" t="s">
        <v>56</v>
      </c>
      <c r="B21" s="19">
        <v>-289.11999999999534</v>
      </c>
    </row>
    <row r="22" spans="1:2" x14ac:dyDescent="0.2">
      <c r="A22" s="18" t="s">
        <v>499</v>
      </c>
      <c r="B22" s="19">
        <v>-289.11999999999534</v>
      </c>
    </row>
    <row r="23" spans="1:2" x14ac:dyDescent="0.2">
      <c r="A23" s="18" t="s">
        <v>496</v>
      </c>
      <c r="B23" s="19">
        <v>-289.11999999999534</v>
      </c>
    </row>
    <row r="24" spans="1:2" x14ac:dyDescent="0.2">
      <c r="A24" s="18" t="s">
        <v>498</v>
      </c>
      <c r="B24" s="19">
        <v>-289.11999999999534</v>
      </c>
    </row>
    <row r="25" spans="1:2" x14ac:dyDescent="0.2">
      <c r="A25" s="18" t="s">
        <v>408</v>
      </c>
      <c r="B25" s="19">
        <v>-1631.3500000000349</v>
      </c>
    </row>
    <row r="26" spans="1:2" x14ac:dyDescent="0.2">
      <c r="A26" s="18" t="s">
        <v>92</v>
      </c>
      <c r="B26" s="19">
        <v>-1631.3500000000349</v>
      </c>
    </row>
    <row r="27" spans="1:2" x14ac:dyDescent="0.2">
      <c r="A27" s="18" t="s">
        <v>80</v>
      </c>
      <c r="B27" s="19">
        <v>-1631.3500000000349</v>
      </c>
    </row>
    <row r="28" spans="1:2" x14ac:dyDescent="0.2">
      <c r="A28" s="18" t="s">
        <v>94</v>
      </c>
      <c r="B28" s="19">
        <v>-1631.3500000000349</v>
      </c>
    </row>
    <row r="29" spans="1:2" x14ac:dyDescent="0.2">
      <c r="A29" s="18" t="s">
        <v>72</v>
      </c>
      <c r="B29" s="19">
        <v>-1631.3500000000349</v>
      </c>
    </row>
    <row r="30" spans="1:2" x14ac:dyDescent="0.2">
      <c r="A30" s="18" t="s">
        <v>63</v>
      </c>
      <c r="B30" s="19">
        <v>-1631.3500000000349</v>
      </c>
    </row>
    <row r="31" spans="1:2" x14ac:dyDescent="0.2">
      <c r="A31" s="18" t="s">
        <v>76</v>
      </c>
      <c r="B31" s="19">
        <v>-1631.3500000000349</v>
      </c>
    </row>
    <row r="32" spans="1:2" x14ac:dyDescent="0.2">
      <c r="A32" s="18" t="s">
        <v>139</v>
      </c>
      <c r="B32" s="19">
        <v>-1631.3500000000349</v>
      </c>
    </row>
    <row r="33" spans="1:2" x14ac:dyDescent="0.2">
      <c r="A33" s="18" t="s">
        <v>71</v>
      </c>
      <c r="B33" s="19">
        <v>-1631.3500000000349</v>
      </c>
    </row>
    <row r="34" spans="1:2" x14ac:dyDescent="0.2">
      <c r="A34" s="18" t="s">
        <v>403</v>
      </c>
      <c r="B34" s="19">
        <v>-1631.3500000000349</v>
      </c>
    </row>
    <row r="35" spans="1:2" x14ac:dyDescent="0.2">
      <c r="A35" s="18" t="s">
        <v>87</v>
      </c>
      <c r="B35" s="19">
        <v>-1631.3500000000349</v>
      </c>
    </row>
    <row r="36" spans="1:2" x14ac:dyDescent="0.2">
      <c r="A36" s="18" t="s">
        <v>61</v>
      </c>
      <c r="B36" s="19">
        <v>-1631.3500000000349</v>
      </c>
    </row>
    <row r="37" spans="1:2" x14ac:dyDescent="0.2">
      <c r="A37" s="18" t="s">
        <v>97</v>
      </c>
      <c r="B37" s="19">
        <v>-1631.3500000000349</v>
      </c>
    </row>
    <row r="38" spans="1:2" x14ac:dyDescent="0.2">
      <c r="A38" s="18" t="s">
        <v>224</v>
      </c>
      <c r="B38" s="19">
        <v>-1631.3500000000349</v>
      </c>
    </row>
    <row r="39" spans="1:2" x14ac:dyDescent="0.2">
      <c r="A39" s="18" t="s">
        <v>59</v>
      </c>
      <c r="B39" s="19">
        <v>-1631.3500000000349</v>
      </c>
    </row>
    <row r="40" spans="1:2" x14ac:dyDescent="0.2">
      <c r="A40" s="18" t="s">
        <v>100</v>
      </c>
      <c r="B40" s="19">
        <v>-1631.3500000000349</v>
      </c>
    </row>
    <row r="41" spans="1:2" x14ac:dyDescent="0.2">
      <c r="A41" s="18" t="s">
        <v>101</v>
      </c>
      <c r="B41" s="19">
        <v>-1631.3500000000349</v>
      </c>
    </row>
    <row r="42" spans="1:2" x14ac:dyDescent="0.2">
      <c r="A42" s="18" t="s">
        <v>86</v>
      </c>
      <c r="B42" s="19">
        <v>-1631.3500000000349</v>
      </c>
    </row>
    <row r="43" spans="1:2" x14ac:dyDescent="0.2">
      <c r="A43" s="18" t="s">
        <v>85</v>
      </c>
      <c r="B43" s="19">
        <v>-1631.3500000000349</v>
      </c>
    </row>
    <row r="44" spans="1:2" x14ac:dyDescent="0.2">
      <c r="A44" s="18" t="s">
        <v>69</v>
      </c>
      <c r="B44" s="19">
        <v>-1631.3500000000349</v>
      </c>
    </row>
    <row r="45" spans="1:2" x14ac:dyDescent="0.2">
      <c r="A45" s="18" t="s">
        <v>82</v>
      </c>
      <c r="B45" s="19">
        <v>-1806.8800000000338</v>
      </c>
    </row>
    <row r="46" spans="1:2" x14ac:dyDescent="0.2">
      <c r="A46" s="18" t="s">
        <v>84</v>
      </c>
      <c r="B46" s="19">
        <v>-1920.4700000000303</v>
      </c>
    </row>
    <row r="47" spans="1:2" x14ac:dyDescent="0.2">
      <c r="A47" s="18" t="s">
        <v>102</v>
      </c>
      <c r="B47" s="19">
        <v>-1920.4700000000303</v>
      </c>
    </row>
    <row r="48" spans="1:2" x14ac:dyDescent="0.2">
      <c r="A48" s="18" t="s">
        <v>402</v>
      </c>
      <c r="B48" s="19">
        <v>-1920.4700000000303</v>
      </c>
    </row>
    <row r="49" spans="1:2" x14ac:dyDescent="0.2">
      <c r="A49" s="18" t="s">
        <v>196</v>
      </c>
      <c r="B49" s="19">
        <v>-1920.4700000000303</v>
      </c>
    </row>
    <row r="50" spans="1:2" x14ac:dyDescent="0.2">
      <c r="A50" s="18" t="s">
        <v>406</v>
      </c>
      <c r="B50" s="19">
        <v>-1920.4700000000303</v>
      </c>
    </row>
    <row r="51" spans="1:2" x14ac:dyDescent="0.2">
      <c r="A51" s="18" t="s">
        <v>407</v>
      </c>
      <c r="B51" s="19">
        <v>-1920.4700000000303</v>
      </c>
    </row>
    <row r="52" spans="1:2" x14ac:dyDescent="0.2">
      <c r="A52" s="18" t="s">
        <v>409</v>
      </c>
      <c r="B52" s="19">
        <v>-2175.1299999998882</v>
      </c>
    </row>
    <row r="53" spans="1:2" x14ac:dyDescent="0.2">
      <c r="A53" s="18" t="s">
        <v>281</v>
      </c>
      <c r="B53" s="19">
        <v>-2175.1299999998882</v>
      </c>
    </row>
    <row r="54" spans="1:2" x14ac:dyDescent="0.2">
      <c r="A54" s="18" t="s">
        <v>33</v>
      </c>
      <c r="B54" s="19">
        <v>-2175.1299999998882</v>
      </c>
    </row>
    <row r="55" spans="1:2" x14ac:dyDescent="0.2">
      <c r="A55" s="18" t="s">
        <v>429</v>
      </c>
      <c r="B55" s="19">
        <v>-2175.1299999998882</v>
      </c>
    </row>
    <row r="56" spans="1:2" x14ac:dyDescent="0.2">
      <c r="A56" s="18" t="s">
        <v>17</v>
      </c>
      <c r="B56" s="19">
        <v>-2175.1299999998882</v>
      </c>
    </row>
    <row r="57" spans="1:2" x14ac:dyDescent="0.2">
      <c r="A57" s="18" t="s">
        <v>235</v>
      </c>
      <c r="B57" s="19">
        <v>-2175.1299999998882</v>
      </c>
    </row>
    <row r="58" spans="1:2" x14ac:dyDescent="0.2">
      <c r="A58" s="18" t="s">
        <v>246</v>
      </c>
      <c r="B58" s="19">
        <v>-2175.1299999998882</v>
      </c>
    </row>
    <row r="59" spans="1:2" x14ac:dyDescent="0.2">
      <c r="A59" s="18" t="s">
        <v>108</v>
      </c>
      <c r="B59" s="19">
        <v>-2175.1299999998882</v>
      </c>
    </row>
    <row r="60" spans="1:2" x14ac:dyDescent="0.2">
      <c r="A60" s="18" t="s">
        <v>109</v>
      </c>
      <c r="B60" s="19">
        <v>-2175.1299999998882</v>
      </c>
    </row>
    <row r="61" spans="1:2" x14ac:dyDescent="0.2">
      <c r="A61" s="18" t="s">
        <v>251</v>
      </c>
      <c r="B61" s="19">
        <v>-2175.1299999998882</v>
      </c>
    </row>
    <row r="62" spans="1:2" x14ac:dyDescent="0.2">
      <c r="A62" s="18" t="s">
        <v>390</v>
      </c>
      <c r="B62" s="19">
        <v>-2175.1299999998882</v>
      </c>
    </row>
    <row r="63" spans="1:2" x14ac:dyDescent="0.2">
      <c r="A63" s="18" t="s">
        <v>239</v>
      </c>
      <c r="B63" s="19">
        <v>-2175.1299999998882</v>
      </c>
    </row>
    <row r="64" spans="1:2" x14ac:dyDescent="0.2">
      <c r="A64" s="18" t="s">
        <v>105</v>
      </c>
      <c r="B64" s="19">
        <v>-2175.1299999998882</v>
      </c>
    </row>
    <row r="65" spans="1:2" x14ac:dyDescent="0.2">
      <c r="A65" s="18" t="s">
        <v>53</v>
      </c>
      <c r="B65" s="19">
        <v>-2175.1299999998882</v>
      </c>
    </row>
    <row r="66" spans="1:2" x14ac:dyDescent="0.2">
      <c r="A66" s="18" t="s">
        <v>481</v>
      </c>
      <c r="B66" s="19">
        <v>-2175.1299999998882</v>
      </c>
    </row>
    <row r="67" spans="1:2" x14ac:dyDescent="0.2">
      <c r="A67" s="18" t="s">
        <v>391</v>
      </c>
      <c r="B67" s="19">
        <v>-2175.1299999998882</v>
      </c>
    </row>
    <row r="68" spans="1:2" x14ac:dyDescent="0.2">
      <c r="A68" s="18" t="s">
        <v>242</v>
      </c>
      <c r="B68" s="19">
        <v>-2175.1299999998882</v>
      </c>
    </row>
    <row r="69" spans="1:2" x14ac:dyDescent="0.2">
      <c r="A69" s="18" t="s">
        <v>238</v>
      </c>
      <c r="B69" s="19">
        <v>-2175.1299999998882</v>
      </c>
    </row>
    <row r="70" spans="1:2" x14ac:dyDescent="0.2">
      <c r="A70" s="18" t="s">
        <v>16</v>
      </c>
      <c r="B70" s="19">
        <v>-2175.1299999998882</v>
      </c>
    </row>
    <row r="71" spans="1:2" x14ac:dyDescent="0.2">
      <c r="A71" s="18" t="s">
        <v>300</v>
      </c>
      <c r="B71" s="19">
        <v>-2175.1299999998882</v>
      </c>
    </row>
    <row r="72" spans="1:2" x14ac:dyDescent="0.2">
      <c r="A72" s="18" t="s">
        <v>79</v>
      </c>
      <c r="B72" s="19">
        <v>-2175.1299999998882</v>
      </c>
    </row>
    <row r="73" spans="1:2" x14ac:dyDescent="0.2">
      <c r="A73" s="18" t="s">
        <v>9</v>
      </c>
      <c r="B73" s="19">
        <v>-2175.1299999998882</v>
      </c>
    </row>
    <row r="74" spans="1:2" x14ac:dyDescent="0.2">
      <c r="A74" s="18" t="s">
        <v>222</v>
      </c>
      <c r="B74" s="19">
        <v>-2175.1299999998882</v>
      </c>
    </row>
    <row r="75" spans="1:2" x14ac:dyDescent="0.2">
      <c r="A75" s="18" t="s">
        <v>446</v>
      </c>
      <c r="B75" s="19">
        <v>-2175.1299999998882</v>
      </c>
    </row>
    <row r="76" spans="1:2" x14ac:dyDescent="0.2">
      <c r="A76" s="18" t="s">
        <v>140</v>
      </c>
      <c r="B76" s="19">
        <v>-2175.1299999998882</v>
      </c>
    </row>
    <row r="77" spans="1:2" x14ac:dyDescent="0.2">
      <c r="A77" s="18" t="s">
        <v>215</v>
      </c>
      <c r="B77" s="19">
        <v>-2175.1299999998882</v>
      </c>
    </row>
    <row r="78" spans="1:2" x14ac:dyDescent="0.2">
      <c r="A78" s="18" t="s">
        <v>99</v>
      </c>
      <c r="B78" s="19">
        <v>-2175.1299999998882</v>
      </c>
    </row>
    <row r="79" spans="1:2" x14ac:dyDescent="0.2">
      <c r="A79" s="18" t="s">
        <v>449</v>
      </c>
      <c r="B79" s="19">
        <v>-2175.1299999998882</v>
      </c>
    </row>
    <row r="80" spans="1:2" x14ac:dyDescent="0.2">
      <c r="A80" s="18" t="s">
        <v>77</v>
      </c>
      <c r="B80" s="19">
        <v>-2175.1299999998882</v>
      </c>
    </row>
    <row r="81" spans="1:2" x14ac:dyDescent="0.2">
      <c r="A81" s="18" t="s">
        <v>123</v>
      </c>
      <c r="B81" s="19">
        <v>-2175.1299999998882</v>
      </c>
    </row>
    <row r="82" spans="1:2" x14ac:dyDescent="0.2">
      <c r="A82" s="18" t="s">
        <v>88</v>
      </c>
      <c r="B82" s="19">
        <v>-2175.1299999998882</v>
      </c>
    </row>
    <row r="83" spans="1:2" x14ac:dyDescent="0.2">
      <c r="A83" s="18" t="s">
        <v>137</v>
      </c>
      <c r="B83" s="19">
        <v>-2175.1299999998882</v>
      </c>
    </row>
    <row r="84" spans="1:2" x14ac:dyDescent="0.2">
      <c r="A84" s="18" t="s">
        <v>114</v>
      </c>
      <c r="B84" s="19">
        <v>-2175.1299999998882</v>
      </c>
    </row>
    <row r="85" spans="1:2" x14ac:dyDescent="0.2">
      <c r="A85" s="18" t="s">
        <v>52</v>
      </c>
      <c r="B85" s="19">
        <v>-2175.1299999998882</v>
      </c>
    </row>
    <row r="86" spans="1:2" x14ac:dyDescent="0.2">
      <c r="A86" s="18" t="s">
        <v>451</v>
      </c>
      <c r="B86" s="19">
        <v>-2175.1299999998882</v>
      </c>
    </row>
    <row r="87" spans="1:2" x14ac:dyDescent="0.2">
      <c r="A87" s="23" t="s">
        <v>104</v>
      </c>
      <c r="B87" s="21">
        <v>-2175.1299999998882</v>
      </c>
    </row>
    <row r="88" spans="1:2" x14ac:dyDescent="0.2">
      <c r="A88" s="23" t="s">
        <v>453</v>
      </c>
      <c r="B88" s="21">
        <v>-2175.1299999998882</v>
      </c>
    </row>
    <row r="89" spans="1:2" x14ac:dyDescent="0.2">
      <c r="A89" s="18" t="s">
        <v>133</v>
      </c>
      <c r="B89" s="19">
        <v>-2175.1299999998882</v>
      </c>
    </row>
    <row r="90" spans="1:2" x14ac:dyDescent="0.2">
      <c r="A90" s="18" t="s">
        <v>454</v>
      </c>
      <c r="B90" s="19">
        <v>-2175.1299999998882</v>
      </c>
    </row>
    <row r="91" spans="1:2" x14ac:dyDescent="0.2">
      <c r="A91" s="23" t="s">
        <v>4</v>
      </c>
      <c r="B91" s="21">
        <v>-2175.1299999998882</v>
      </c>
    </row>
    <row r="92" spans="1:2" x14ac:dyDescent="0.2">
      <c r="A92" s="23" t="s">
        <v>185</v>
      </c>
      <c r="B92" s="21">
        <v>-2175.1299999998882</v>
      </c>
    </row>
    <row r="93" spans="1:2" x14ac:dyDescent="0.2">
      <c r="A93" s="18" t="s">
        <v>187</v>
      </c>
      <c r="B93" s="19">
        <v>-2175.1299999998882</v>
      </c>
    </row>
    <row r="94" spans="1:2" x14ac:dyDescent="0.2">
      <c r="A94" s="18" t="s">
        <v>206</v>
      </c>
      <c r="B94" s="19">
        <v>-2175.1299999998882</v>
      </c>
    </row>
    <row r="95" spans="1:2" x14ac:dyDescent="0.2">
      <c r="A95" s="18" t="s">
        <v>223</v>
      </c>
      <c r="B95" s="19">
        <v>-2175.1299999998882</v>
      </c>
    </row>
    <row r="96" spans="1:2" x14ac:dyDescent="0.2">
      <c r="A96" s="18" t="s">
        <v>126</v>
      </c>
      <c r="B96" s="19">
        <v>-2175.1299999998882</v>
      </c>
    </row>
    <row r="97" spans="1:2" x14ac:dyDescent="0.2">
      <c r="A97" s="18" t="s">
        <v>134</v>
      </c>
      <c r="B97" s="19">
        <v>-2175.1299999998882</v>
      </c>
    </row>
    <row r="98" spans="1:2" x14ac:dyDescent="0.2">
      <c r="A98" s="18" t="s">
        <v>226</v>
      </c>
      <c r="B98" s="19">
        <v>-2175.1299999998882</v>
      </c>
    </row>
    <row r="99" spans="1:2" x14ac:dyDescent="0.2">
      <c r="A99" s="18" t="s">
        <v>375</v>
      </c>
      <c r="B99" s="19">
        <v>-2175.1299999998882</v>
      </c>
    </row>
    <row r="100" spans="1:2" x14ac:dyDescent="0.2">
      <c r="A100" s="18" t="s">
        <v>118</v>
      </c>
      <c r="B100" s="19">
        <v>-2175.1299999998882</v>
      </c>
    </row>
    <row r="101" spans="1:2" x14ac:dyDescent="0.2">
      <c r="A101" s="18" t="s">
        <v>176</v>
      </c>
      <c r="B101" s="19">
        <v>-2175.1299999998882</v>
      </c>
    </row>
    <row r="102" spans="1:2" x14ac:dyDescent="0.2">
      <c r="A102" s="18" t="s">
        <v>141</v>
      </c>
      <c r="B102" s="19">
        <v>-2175.1299999998882</v>
      </c>
    </row>
    <row r="103" spans="1:2" x14ac:dyDescent="0.2">
      <c r="A103" s="18" t="s">
        <v>96</v>
      </c>
      <c r="B103" s="19">
        <v>-2175.1299999998882</v>
      </c>
    </row>
    <row r="104" spans="1:2" x14ac:dyDescent="0.2">
      <c r="A104" s="18" t="s">
        <v>467</v>
      </c>
      <c r="B104" s="19">
        <v>-2175.1299999998882</v>
      </c>
    </row>
    <row r="105" spans="1:2" x14ac:dyDescent="0.2">
      <c r="A105" s="18" t="s">
        <v>136</v>
      </c>
      <c r="B105" s="19">
        <v>-2175.1299999998882</v>
      </c>
    </row>
    <row r="106" spans="1:2" x14ac:dyDescent="0.2">
      <c r="A106" s="18" t="s">
        <v>228</v>
      </c>
      <c r="B106" s="19">
        <v>-2175.1299999998882</v>
      </c>
    </row>
    <row r="107" spans="1:2" x14ac:dyDescent="0.2">
      <c r="A107" s="18" t="s">
        <v>229</v>
      </c>
      <c r="B107" s="19">
        <v>-2175.1299999998882</v>
      </c>
    </row>
    <row r="108" spans="1:2" x14ac:dyDescent="0.2">
      <c r="A108" s="18" t="s">
        <v>83</v>
      </c>
      <c r="B108" s="19">
        <v>-2175.1299999998882</v>
      </c>
    </row>
    <row r="109" spans="1:2" x14ac:dyDescent="0.2">
      <c r="A109" s="18" t="s">
        <v>67</v>
      </c>
      <c r="B109" s="19">
        <v>-2175.1299999998882</v>
      </c>
    </row>
    <row r="110" spans="1:2" x14ac:dyDescent="0.2">
      <c r="A110" s="18" t="s">
        <v>15</v>
      </c>
      <c r="B110" s="19">
        <v>-2175.1299999998882</v>
      </c>
    </row>
    <row r="111" spans="1:2" x14ac:dyDescent="0.2">
      <c r="A111" s="18" t="s">
        <v>90</v>
      </c>
      <c r="B111" s="19">
        <v>-2175.1299999998882</v>
      </c>
    </row>
    <row r="112" spans="1:2" x14ac:dyDescent="0.2">
      <c r="A112" s="23" t="s">
        <v>297</v>
      </c>
      <c r="B112" s="21">
        <v>-2175.1299999998882</v>
      </c>
    </row>
    <row r="113" spans="1:2" x14ac:dyDescent="0.2">
      <c r="A113" s="23" t="s">
        <v>253</v>
      </c>
      <c r="B113" s="21">
        <v>-2350.6599999998871</v>
      </c>
    </row>
    <row r="114" spans="1:2" x14ac:dyDescent="0.2">
      <c r="A114" s="18" t="s">
        <v>410</v>
      </c>
      <c r="B114" s="19">
        <v>-2350.6599999998871</v>
      </c>
    </row>
    <row r="115" spans="1:2" x14ac:dyDescent="0.2">
      <c r="A115" s="18" t="s">
        <v>411</v>
      </c>
      <c r="B115" s="19">
        <v>-2350.6599999998871</v>
      </c>
    </row>
    <row r="116" spans="1:2" x14ac:dyDescent="0.2">
      <c r="A116" s="18" t="s">
        <v>182</v>
      </c>
      <c r="B116" s="19">
        <v>-2350.6599999998871</v>
      </c>
    </row>
    <row r="117" spans="1:2" x14ac:dyDescent="0.2">
      <c r="A117" s="18" t="s">
        <v>66</v>
      </c>
      <c r="B117" s="19">
        <v>-2350.6599999998871</v>
      </c>
    </row>
    <row r="118" spans="1:2" x14ac:dyDescent="0.2">
      <c r="A118" s="18" t="s">
        <v>280</v>
      </c>
      <c r="B118" s="19">
        <v>-2350.6599999998871</v>
      </c>
    </row>
    <row r="119" spans="1:2" x14ac:dyDescent="0.2">
      <c r="A119" s="18" t="s">
        <v>412</v>
      </c>
      <c r="B119" s="19">
        <v>-2350.6599999998871</v>
      </c>
    </row>
    <row r="120" spans="1:2" x14ac:dyDescent="0.2">
      <c r="A120" s="18" t="s">
        <v>190</v>
      </c>
      <c r="B120" s="19">
        <v>-2350.6599999998871</v>
      </c>
    </row>
    <row r="121" spans="1:2" x14ac:dyDescent="0.2">
      <c r="A121" s="18" t="s">
        <v>160</v>
      </c>
      <c r="B121" s="19">
        <v>-2350.6599999998871</v>
      </c>
    </row>
    <row r="122" spans="1:2" x14ac:dyDescent="0.2">
      <c r="A122" s="18" t="s">
        <v>282</v>
      </c>
      <c r="B122" s="19">
        <v>-2350.6599999998871</v>
      </c>
    </row>
    <row r="123" spans="1:2" x14ac:dyDescent="0.2">
      <c r="A123" s="18" t="s">
        <v>413</v>
      </c>
      <c r="B123" s="19">
        <v>-2350.6599999998871</v>
      </c>
    </row>
    <row r="124" spans="1:2" x14ac:dyDescent="0.2">
      <c r="A124" s="18" t="s">
        <v>194</v>
      </c>
      <c r="B124" s="19">
        <v>-2350.6599999998871</v>
      </c>
    </row>
    <row r="125" spans="1:2" x14ac:dyDescent="0.2">
      <c r="A125" s="18" t="s">
        <v>5</v>
      </c>
      <c r="B125" s="19">
        <v>-2350.6599999998871</v>
      </c>
    </row>
    <row r="126" spans="1:2" x14ac:dyDescent="0.2">
      <c r="A126" s="18" t="s">
        <v>283</v>
      </c>
      <c r="B126" s="19">
        <v>-2350.6599999998871</v>
      </c>
    </row>
    <row r="127" spans="1:2" x14ac:dyDescent="0.2">
      <c r="A127" s="18" t="s">
        <v>73</v>
      </c>
      <c r="B127" s="19">
        <v>-2350.6599999998871</v>
      </c>
    </row>
    <row r="128" spans="1:2" x14ac:dyDescent="0.2">
      <c r="A128" s="18" t="s">
        <v>8</v>
      </c>
      <c r="B128" s="19">
        <v>-2350.6599999998871</v>
      </c>
    </row>
    <row r="129" spans="1:2" x14ac:dyDescent="0.2">
      <c r="A129" s="18" t="s">
        <v>197</v>
      </c>
      <c r="B129" s="19">
        <v>-2350.6599999998871</v>
      </c>
    </row>
    <row r="130" spans="1:2" x14ac:dyDescent="0.2">
      <c r="A130" s="18" t="s">
        <v>198</v>
      </c>
      <c r="B130" s="19">
        <v>-2350.6599999998871</v>
      </c>
    </row>
    <row r="131" spans="1:2" x14ac:dyDescent="0.2">
      <c r="A131" s="18" t="s">
        <v>65</v>
      </c>
      <c r="B131" s="19">
        <v>-2350.6599999998871</v>
      </c>
    </row>
    <row r="132" spans="1:2" x14ac:dyDescent="0.2">
      <c r="A132" s="18" t="s">
        <v>414</v>
      </c>
      <c r="B132" s="19">
        <v>-2350.6599999998871</v>
      </c>
    </row>
    <row r="133" spans="1:2" x14ac:dyDescent="0.2">
      <c r="A133" s="18" t="s">
        <v>164</v>
      </c>
      <c r="B133" s="19">
        <v>-2350.6599999998871</v>
      </c>
    </row>
    <row r="134" spans="1:2" x14ac:dyDescent="0.2">
      <c r="A134" s="18" t="s">
        <v>284</v>
      </c>
      <c r="B134" s="19">
        <v>-2350.6599999998871</v>
      </c>
    </row>
    <row r="135" spans="1:2" x14ac:dyDescent="0.2">
      <c r="A135" s="18" t="s">
        <v>415</v>
      </c>
      <c r="B135" s="19">
        <v>-2350.6599999998871</v>
      </c>
    </row>
    <row r="136" spans="1:2" x14ac:dyDescent="0.2">
      <c r="A136" s="18" t="s">
        <v>248</v>
      </c>
      <c r="B136" s="19">
        <v>-2350.6599999998871</v>
      </c>
    </row>
    <row r="137" spans="1:2" x14ac:dyDescent="0.2">
      <c r="A137" s="18" t="s">
        <v>236</v>
      </c>
      <c r="B137" s="19">
        <v>-2350.6599999998871</v>
      </c>
    </row>
    <row r="138" spans="1:2" x14ac:dyDescent="0.2">
      <c r="A138" s="18" t="s">
        <v>254</v>
      </c>
      <c r="B138" s="19">
        <v>-2350.6599999998871</v>
      </c>
    </row>
    <row r="139" spans="1:2" x14ac:dyDescent="0.2">
      <c r="A139" s="18" t="s">
        <v>150</v>
      </c>
      <c r="B139" s="19">
        <v>-2350.6599999998871</v>
      </c>
    </row>
    <row r="140" spans="1:2" x14ac:dyDescent="0.2">
      <c r="A140" s="18" t="s">
        <v>233</v>
      </c>
      <c r="B140" s="19">
        <v>-2350.6599999998871</v>
      </c>
    </row>
    <row r="141" spans="1:2" x14ac:dyDescent="0.2">
      <c r="A141" s="18" t="s">
        <v>416</v>
      </c>
      <c r="B141" s="19">
        <v>-2350.6599999998871</v>
      </c>
    </row>
    <row r="142" spans="1:2" x14ac:dyDescent="0.2">
      <c r="A142" s="18" t="s">
        <v>417</v>
      </c>
      <c r="B142" s="19">
        <v>-2350.6599999998871</v>
      </c>
    </row>
    <row r="143" spans="1:2" x14ac:dyDescent="0.2">
      <c r="A143" s="18" t="s">
        <v>418</v>
      </c>
      <c r="B143" s="19">
        <v>-2350.6599999998871</v>
      </c>
    </row>
    <row r="144" spans="1:2" x14ac:dyDescent="0.2">
      <c r="A144" s="18" t="s">
        <v>419</v>
      </c>
      <c r="B144" s="19">
        <v>-2350.6599999998871</v>
      </c>
    </row>
    <row r="145" spans="1:2" x14ac:dyDescent="0.2">
      <c r="A145" s="18" t="s">
        <v>421</v>
      </c>
      <c r="B145" s="19">
        <v>-2350.6599999998871</v>
      </c>
    </row>
    <row r="146" spans="1:2" x14ac:dyDescent="0.2">
      <c r="A146" s="18" t="s">
        <v>422</v>
      </c>
      <c r="B146" s="19">
        <v>-2350.6599999998871</v>
      </c>
    </row>
    <row r="147" spans="1:2" x14ac:dyDescent="0.2">
      <c r="A147" s="18" t="s">
        <v>423</v>
      </c>
      <c r="B147" s="19">
        <v>-2350.6599999998871</v>
      </c>
    </row>
    <row r="148" spans="1:2" x14ac:dyDescent="0.2">
      <c r="A148" s="18" t="s">
        <v>424</v>
      </c>
      <c r="B148" s="19">
        <v>-2350.6599999998871</v>
      </c>
    </row>
    <row r="149" spans="1:2" x14ac:dyDescent="0.2">
      <c r="A149" s="18" t="s">
        <v>425</v>
      </c>
      <c r="B149" s="19">
        <v>-2350.6599999998871</v>
      </c>
    </row>
    <row r="150" spans="1:2" x14ac:dyDescent="0.2">
      <c r="A150" s="18" t="s">
        <v>285</v>
      </c>
      <c r="B150" s="19">
        <v>-2350.6599999998871</v>
      </c>
    </row>
    <row r="151" spans="1:2" x14ac:dyDescent="0.2">
      <c r="A151" s="18" t="s">
        <v>286</v>
      </c>
      <c r="B151" s="19">
        <v>-2350.6599999998871</v>
      </c>
    </row>
    <row r="152" spans="1:2" x14ac:dyDescent="0.2">
      <c r="A152" s="18" t="s">
        <v>426</v>
      </c>
      <c r="B152" s="19">
        <v>-2350.6599999998871</v>
      </c>
    </row>
    <row r="153" spans="1:2" x14ac:dyDescent="0.2">
      <c r="A153" s="18" t="s">
        <v>111</v>
      </c>
      <c r="B153" s="19">
        <v>-2350.6599999998871</v>
      </c>
    </row>
    <row r="154" spans="1:2" x14ac:dyDescent="0.2">
      <c r="A154" s="18" t="s">
        <v>287</v>
      </c>
      <c r="B154" s="19">
        <v>-2350.6599999998871</v>
      </c>
    </row>
    <row r="155" spans="1:2" x14ac:dyDescent="0.2">
      <c r="A155" s="18" t="s">
        <v>181</v>
      </c>
      <c r="B155" s="19">
        <v>-2350.6599999998871</v>
      </c>
    </row>
    <row r="156" spans="1:2" x14ac:dyDescent="0.2">
      <c r="A156" s="18" t="s">
        <v>427</v>
      </c>
      <c r="B156" s="19">
        <v>-2350.6599999998871</v>
      </c>
    </row>
    <row r="157" spans="1:2" x14ac:dyDescent="0.2">
      <c r="A157" s="18" t="s">
        <v>184</v>
      </c>
      <c r="B157" s="19">
        <v>-2350.6599999998871</v>
      </c>
    </row>
    <row r="158" spans="1:2" x14ac:dyDescent="0.2">
      <c r="A158" s="18" t="s">
        <v>151</v>
      </c>
      <c r="B158" s="19">
        <v>-2350.6599999998871</v>
      </c>
    </row>
    <row r="159" spans="1:2" x14ac:dyDescent="0.2">
      <c r="A159" s="18" t="s">
        <v>62</v>
      </c>
      <c r="B159" s="19">
        <v>-2350.6599999998871</v>
      </c>
    </row>
    <row r="160" spans="1:2" x14ac:dyDescent="0.2">
      <c r="A160" s="18" t="s">
        <v>288</v>
      </c>
      <c r="B160" s="19">
        <v>-2350.6599999998871</v>
      </c>
    </row>
    <row r="161" spans="1:2" x14ac:dyDescent="0.2">
      <c r="A161" s="18" t="s">
        <v>428</v>
      </c>
      <c r="B161" s="19">
        <v>-2350.6599999998871</v>
      </c>
    </row>
    <row r="162" spans="1:2" x14ac:dyDescent="0.2">
      <c r="A162" s="18" t="s">
        <v>250</v>
      </c>
      <c r="B162" s="19">
        <v>-2350.6599999998871</v>
      </c>
    </row>
    <row r="163" spans="1:2" x14ac:dyDescent="0.2">
      <c r="A163" s="18" t="s">
        <v>430</v>
      </c>
      <c r="B163" s="19">
        <v>-2350.6599999998871</v>
      </c>
    </row>
    <row r="164" spans="1:2" x14ac:dyDescent="0.2">
      <c r="A164" s="18" t="s">
        <v>431</v>
      </c>
      <c r="B164" s="19">
        <v>-2350.6599999998871</v>
      </c>
    </row>
    <row r="165" spans="1:2" x14ac:dyDescent="0.2">
      <c r="A165" s="18" t="s">
        <v>289</v>
      </c>
      <c r="B165" s="19">
        <v>-2350.6599999998871</v>
      </c>
    </row>
    <row r="166" spans="1:2" x14ac:dyDescent="0.2">
      <c r="A166" s="18" t="s">
        <v>189</v>
      </c>
      <c r="B166" s="19">
        <v>-2350.6599999998871</v>
      </c>
    </row>
    <row r="167" spans="1:2" x14ac:dyDescent="0.2">
      <c r="A167" s="18" t="s">
        <v>107</v>
      </c>
      <c r="B167" s="19">
        <v>-2350.6599999998871</v>
      </c>
    </row>
    <row r="168" spans="1:2" x14ac:dyDescent="0.2">
      <c r="A168" s="18" t="s">
        <v>299</v>
      </c>
      <c r="B168" s="19">
        <v>-2350.6599999998871</v>
      </c>
    </row>
    <row r="169" spans="1:2" x14ac:dyDescent="0.2">
      <c r="A169" s="18" t="s">
        <v>401</v>
      </c>
      <c r="B169" s="19">
        <v>-2350.6599999998871</v>
      </c>
    </row>
    <row r="170" spans="1:2" x14ac:dyDescent="0.2">
      <c r="A170" s="18" t="s">
        <v>290</v>
      </c>
      <c r="B170" s="19">
        <v>-2350.6599999998871</v>
      </c>
    </row>
    <row r="171" spans="1:2" x14ac:dyDescent="0.2">
      <c r="A171" s="18" t="s">
        <v>291</v>
      </c>
      <c r="B171" s="19">
        <v>-2350.6599999998871</v>
      </c>
    </row>
    <row r="172" spans="1:2" x14ac:dyDescent="0.2">
      <c r="A172" s="18" t="s">
        <v>292</v>
      </c>
      <c r="B172" s="19">
        <v>-2350.6599999998871</v>
      </c>
    </row>
    <row r="173" spans="1:2" x14ac:dyDescent="0.2">
      <c r="A173" s="18" t="s">
        <v>255</v>
      </c>
      <c r="B173" s="19">
        <v>-2350.6599999998871</v>
      </c>
    </row>
    <row r="174" spans="1:2" x14ac:dyDescent="0.2">
      <c r="A174" s="18" t="s">
        <v>78</v>
      </c>
      <c r="B174" s="19">
        <v>-2350.6599999998871</v>
      </c>
    </row>
    <row r="175" spans="1:2" x14ac:dyDescent="0.2">
      <c r="A175" s="18" t="s">
        <v>293</v>
      </c>
      <c r="B175" s="19">
        <v>-2350.6599999998871</v>
      </c>
    </row>
    <row r="176" spans="1:2" x14ac:dyDescent="0.2">
      <c r="A176" s="18" t="s">
        <v>294</v>
      </c>
      <c r="B176" s="19">
        <v>-2350.6599999998871</v>
      </c>
    </row>
    <row r="177" spans="1:2" x14ac:dyDescent="0.2">
      <c r="A177" s="18" t="s">
        <v>432</v>
      </c>
      <c r="B177" s="19">
        <v>-2350.6599999998871</v>
      </c>
    </row>
    <row r="178" spans="1:2" x14ac:dyDescent="0.2">
      <c r="A178" s="18" t="s">
        <v>252</v>
      </c>
      <c r="B178" s="19">
        <v>-2350.6599999998871</v>
      </c>
    </row>
    <row r="179" spans="1:2" x14ac:dyDescent="0.2">
      <c r="A179" s="18" t="s">
        <v>7</v>
      </c>
      <c r="B179" s="19">
        <v>-2350.6599999998871</v>
      </c>
    </row>
    <row r="180" spans="1:2" x14ac:dyDescent="0.2">
      <c r="A180" s="18" t="s">
        <v>295</v>
      </c>
      <c r="B180" s="19">
        <v>-2350.6599999998871</v>
      </c>
    </row>
    <row r="181" spans="1:2" x14ac:dyDescent="0.2">
      <c r="A181" s="18" t="s">
        <v>128</v>
      </c>
      <c r="B181" s="19">
        <v>-2350.6599999998871</v>
      </c>
    </row>
    <row r="182" spans="1:2" x14ac:dyDescent="0.2">
      <c r="A182" s="18" t="s">
        <v>201</v>
      </c>
      <c r="B182" s="19">
        <v>-2350.6599999998871</v>
      </c>
    </row>
    <row r="183" spans="1:2" x14ac:dyDescent="0.2">
      <c r="A183" s="18" t="s">
        <v>110</v>
      </c>
      <c r="B183" s="19">
        <v>-2350.6599999998871</v>
      </c>
    </row>
    <row r="184" spans="1:2" x14ac:dyDescent="0.2">
      <c r="A184" s="18" t="s">
        <v>81</v>
      </c>
      <c r="B184" s="19">
        <v>-2350.6599999998871</v>
      </c>
    </row>
    <row r="185" spans="1:2" x14ac:dyDescent="0.2">
      <c r="A185" s="18" t="s">
        <v>244</v>
      </c>
      <c r="B185" s="19">
        <v>-2350.6599999998871</v>
      </c>
    </row>
    <row r="186" spans="1:2" x14ac:dyDescent="0.2">
      <c r="A186" s="18" t="s">
        <v>204</v>
      </c>
      <c r="B186" s="19">
        <v>-2350.6599999998871</v>
      </c>
    </row>
    <row r="187" spans="1:2" x14ac:dyDescent="0.2">
      <c r="A187" s="18" t="s">
        <v>433</v>
      </c>
      <c r="B187" s="19">
        <v>-2350.6599999998871</v>
      </c>
    </row>
    <row r="188" spans="1:2" x14ac:dyDescent="0.2">
      <c r="A188" s="18" t="s">
        <v>147</v>
      </c>
      <c r="B188" s="19">
        <v>-2350.6599999998871</v>
      </c>
    </row>
    <row r="189" spans="1:2" x14ac:dyDescent="0.2">
      <c r="A189" s="18" t="s">
        <v>89</v>
      </c>
      <c r="B189" s="19">
        <v>-2350.6599999998871</v>
      </c>
    </row>
    <row r="190" spans="1:2" x14ac:dyDescent="0.2">
      <c r="A190" s="18" t="s">
        <v>188</v>
      </c>
      <c r="B190" s="19">
        <v>-2350.6599999998871</v>
      </c>
    </row>
    <row r="191" spans="1:2" x14ac:dyDescent="0.2">
      <c r="A191" s="18" t="s">
        <v>249</v>
      </c>
      <c r="B191" s="19">
        <v>-2350.6599999998871</v>
      </c>
    </row>
    <row r="192" spans="1:2" x14ac:dyDescent="0.2">
      <c r="A192" s="18" t="s">
        <v>159</v>
      </c>
      <c r="B192" s="19">
        <v>-2350.6599999998871</v>
      </c>
    </row>
    <row r="193" spans="1:2" x14ac:dyDescent="0.2">
      <c r="A193" s="18" t="s">
        <v>434</v>
      </c>
      <c r="B193" s="19">
        <v>-2350.6599999998871</v>
      </c>
    </row>
    <row r="194" spans="1:2" x14ac:dyDescent="0.2">
      <c r="A194" s="18" t="s">
        <v>435</v>
      </c>
      <c r="B194" s="19">
        <v>-2350.6599999998871</v>
      </c>
    </row>
    <row r="195" spans="1:2" x14ac:dyDescent="0.2">
      <c r="A195" s="18" t="s">
        <v>55</v>
      </c>
      <c r="B195" s="19">
        <v>-2350.6599999998871</v>
      </c>
    </row>
    <row r="196" spans="1:2" x14ac:dyDescent="0.2">
      <c r="A196" s="18" t="s">
        <v>127</v>
      </c>
      <c r="B196" s="19">
        <v>-2350.6599999998871</v>
      </c>
    </row>
    <row r="197" spans="1:2" x14ac:dyDescent="0.2">
      <c r="A197" s="18" t="s">
        <v>60</v>
      </c>
      <c r="B197" s="19">
        <v>-2350.6599999998871</v>
      </c>
    </row>
    <row r="198" spans="1:2" x14ac:dyDescent="0.2">
      <c r="A198" s="18" t="s">
        <v>20</v>
      </c>
      <c r="B198" s="19">
        <v>-2350.6599999998871</v>
      </c>
    </row>
    <row r="199" spans="1:2" x14ac:dyDescent="0.2">
      <c r="A199" s="18" t="s">
        <v>68</v>
      </c>
      <c r="B199" s="19">
        <v>-2350.6599999998871</v>
      </c>
    </row>
    <row r="200" spans="1:2" x14ac:dyDescent="0.2">
      <c r="A200" s="18" t="s">
        <v>500</v>
      </c>
      <c r="B200" s="19">
        <v>-2350.6599999998871</v>
      </c>
    </row>
    <row r="201" spans="1:2" x14ac:dyDescent="0.2">
      <c r="A201" s="18" t="s">
        <v>436</v>
      </c>
      <c r="B201" s="19">
        <v>-2350.6599999998871</v>
      </c>
    </row>
    <row r="202" spans="1:2" x14ac:dyDescent="0.2">
      <c r="A202" s="18" t="s">
        <v>237</v>
      </c>
      <c r="B202" s="19">
        <v>-2350.6599999998871</v>
      </c>
    </row>
    <row r="203" spans="1:2" x14ac:dyDescent="0.2">
      <c r="A203" s="18" t="s">
        <v>437</v>
      </c>
      <c r="B203" s="19">
        <v>-2350.6599999998871</v>
      </c>
    </row>
    <row r="204" spans="1:2" x14ac:dyDescent="0.2">
      <c r="A204" s="18" t="s">
        <v>199</v>
      </c>
      <c r="B204" s="19">
        <v>-2350.6599999998871</v>
      </c>
    </row>
    <row r="205" spans="1:2" x14ac:dyDescent="0.2">
      <c r="A205" s="18" t="s">
        <v>438</v>
      </c>
      <c r="B205" s="19">
        <v>-2350.6599999998871</v>
      </c>
    </row>
    <row r="206" spans="1:2" x14ac:dyDescent="0.2">
      <c r="A206" s="18" t="s">
        <v>439</v>
      </c>
      <c r="B206" s="19">
        <v>-2350.6599999998871</v>
      </c>
    </row>
    <row r="207" spans="1:2" x14ac:dyDescent="0.2">
      <c r="A207" s="18" t="s">
        <v>440</v>
      </c>
      <c r="B207" s="19">
        <v>-2350.6599999998871</v>
      </c>
    </row>
    <row r="208" spans="1:2" x14ac:dyDescent="0.2">
      <c r="A208" s="18" t="s">
        <v>482</v>
      </c>
      <c r="B208" s="19">
        <v>-2350.6599999998871</v>
      </c>
    </row>
    <row r="209" spans="1:2" x14ac:dyDescent="0.2">
      <c r="A209" s="18" t="s">
        <v>95</v>
      </c>
      <c r="B209" s="19">
        <v>-2350.6599999998871</v>
      </c>
    </row>
    <row r="210" spans="1:2" x14ac:dyDescent="0.2">
      <c r="A210" s="18" t="s">
        <v>51</v>
      </c>
      <c r="B210" s="19">
        <v>-2350.6599999998871</v>
      </c>
    </row>
    <row r="211" spans="1:2" x14ac:dyDescent="0.2">
      <c r="A211" s="18" t="s">
        <v>441</v>
      </c>
      <c r="B211" s="19">
        <v>-2350.6599999998871</v>
      </c>
    </row>
    <row r="212" spans="1:2" x14ac:dyDescent="0.2">
      <c r="A212" s="18" t="s">
        <v>442</v>
      </c>
      <c r="B212" s="19">
        <v>-2350.6599999998871</v>
      </c>
    </row>
    <row r="213" spans="1:2" x14ac:dyDescent="0.2">
      <c r="A213" s="18" t="s">
        <v>472</v>
      </c>
      <c r="B213" s="19">
        <v>-2350.6599999998871</v>
      </c>
    </row>
    <row r="214" spans="1:2" x14ac:dyDescent="0.2">
      <c r="A214" s="18" t="s">
        <v>443</v>
      </c>
      <c r="B214" s="19">
        <v>-2350.6599999998871</v>
      </c>
    </row>
    <row r="215" spans="1:2" x14ac:dyDescent="0.2">
      <c r="A215" s="18" t="s">
        <v>495</v>
      </c>
      <c r="B215" s="19">
        <v>-2350.6599999998871</v>
      </c>
    </row>
    <row r="216" spans="1:2" x14ac:dyDescent="0.2">
      <c r="A216" s="18" t="s">
        <v>444</v>
      </c>
      <c r="B216" s="19">
        <v>-2350.6599999998871</v>
      </c>
    </row>
    <row r="217" spans="1:2" x14ac:dyDescent="0.2">
      <c r="A217" s="18" t="s">
        <v>445</v>
      </c>
      <c r="B217" s="19">
        <v>-2350.6599999998871</v>
      </c>
    </row>
    <row r="218" spans="1:2" x14ac:dyDescent="0.2">
      <c r="A218" s="18" t="s">
        <v>146</v>
      </c>
      <c r="B218" s="19">
        <v>-2350.6599999998871</v>
      </c>
    </row>
    <row r="219" spans="1:2" x14ac:dyDescent="0.2">
      <c r="A219" s="18" t="s">
        <v>177</v>
      </c>
      <c r="B219" s="19">
        <v>-2350.6599999998871</v>
      </c>
    </row>
    <row r="220" spans="1:2" x14ac:dyDescent="0.2">
      <c r="A220" s="18" t="s">
        <v>179</v>
      </c>
      <c r="B220" s="19">
        <v>-2350.6599999998871</v>
      </c>
    </row>
    <row r="221" spans="1:2" x14ac:dyDescent="0.2">
      <c r="A221" s="18" t="s">
        <v>240</v>
      </c>
      <c r="B221" s="19">
        <v>-2350.6599999998871</v>
      </c>
    </row>
    <row r="222" spans="1:2" x14ac:dyDescent="0.2">
      <c r="A222" s="18" t="s">
        <v>241</v>
      </c>
      <c r="B222" s="19">
        <v>-2350.6599999998871</v>
      </c>
    </row>
    <row r="223" spans="1:2" x14ac:dyDescent="0.2">
      <c r="A223" s="18" t="s">
        <v>13</v>
      </c>
      <c r="B223" s="19">
        <v>-2350.6599999998871</v>
      </c>
    </row>
    <row r="224" spans="1:2" x14ac:dyDescent="0.2">
      <c r="A224" s="18" t="s">
        <v>18</v>
      </c>
      <c r="B224" s="19">
        <v>-2350.6599999998871</v>
      </c>
    </row>
    <row r="225" spans="1:2" x14ac:dyDescent="0.2">
      <c r="A225" s="18" t="s">
        <v>200</v>
      </c>
      <c r="B225" s="19">
        <v>-2350.6599999998871</v>
      </c>
    </row>
    <row r="226" spans="1:2" x14ac:dyDescent="0.2">
      <c r="A226" s="18" t="s">
        <v>58</v>
      </c>
      <c r="B226" s="19">
        <v>-2350.6599999998871</v>
      </c>
    </row>
    <row r="227" spans="1:2" x14ac:dyDescent="0.2">
      <c r="A227" s="18" t="s">
        <v>121</v>
      </c>
      <c r="B227" s="19">
        <v>-2350.6599999998871</v>
      </c>
    </row>
    <row r="228" spans="1:2" x14ac:dyDescent="0.2">
      <c r="A228" s="18" t="s">
        <v>57</v>
      </c>
      <c r="B228" s="19">
        <v>-2350.6599999998871</v>
      </c>
    </row>
    <row r="229" spans="1:2" x14ac:dyDescent="0.2">
      <c r="A229" s="18" t="s">
        <v>124</v>
      </c>
      <c r="B229" s="19">
        <v>-2350.6599999998871</v>
      </c>
    </row>
    <row r="230" spans="1:2" x14ac:dyDescent="0.2">
      <c r="A230" s="18" t="s">
        <v>54</v>
      </c>
      <c r="B230" s="19">
        <v>-2350.6599999998871</v>
      </c>
    </row>
    <row r="231" spans="1:2" x14ac:dyDescent="0.2">
      <c r="A231" s="18" t="s">
        <v>448</v>
      </c>
      <c r="B231" s="19">
        <v>-2350.6599999998871</v>
      </c>
    </row>
    <row r="232" spans="1:2" x14ac:dyDescent="0.2">
      <c r="A232" s="18" t="s">
        <v>129</v>
      </c>
      <c r="B232" s="19">
        <v>-2350.6599999998871</v>
      </c>
    </row>
    <row r="233" spans="1:2" x14ac:dyDescent="0.2">
      <c r="A233" s="18" t="s">
        <v>452</v>
      </c>
      <c r="B233" s="19">
        <v>-2350.6599999998871</v>
      </c>
    </row>
    <row r="234" spans="1:2" x14ac:dyDescent="0.2">
      <c r="A234" s="18" t="s">
        <v>455</v>
      </c>
      <c r="B234" s="19">
        <v>-2350.6599999998871</v>
      </c>
    </row>
    <row r="235" spans="1:2" x14ac:dyDescent="0.2">
      <c r="A235" s="18" t="s">
        <v>456</v>
      </c>
      <c r="B235" s="19">
        <v>-2350.6599999998871</v>
      </c>
    </row>
    <row r="236" spans="1:2" x14ac:dyDescent="0.2">
      <c r="A236" s="18" t="s">
        <v>171</v>
      </c>
      <c r="B236" s="19">
        <v>-2350.6599999998871</v>
      </c>
    </row>
    <row r="237" spans="1:2" x14ac:dyDescent="0.2">
      <c r="A237" s="18" t="s">
        <v>172</v>
      </c>
      <c r="B237" s="19">
        <v>-2350.6599999998871</v>
      </c>
    </row>
    <row r="238" spans="1:2" x14ac:dyDescent="0.2">
      <c r="A238" s="18" t="s">
        <v>166</v>
      </c>
      <c r="B238" s="19">
        <v>-2350.6599999998871</v>
      </c>
    </row>
    <row r="239" spans="1:2" x14ac:dyDescent="0.2">
      <c r="A239" s="18" t="s">
        <v>174</v>
      </c>
      <c r="B239" s="19">
        <v>-2350.6599999998871</v>
      </c>
    </row>
    <row r="240" spans="1:2" x14ac:dyDescent="0.2">
      <c r="A240" s="18" t="s">
        <v>175</v>
      </c>
      <c r="B240" s="19">
        <v>-2350.6599999998871</v>
      </c>
    </row>
    <row r="241" spans="1:2" x14ac:dyDescent="0.2">
      <c r="A241" s="18" t="s">
        <v>497</v>
      </c>
      <c r="B241" s="19">
        <v>-2350.6599999998871</v>
      </c>
    </row>
    <row r="242" spans="1:2" x14ac:dyDescent="0.2">
      <c r="A242" s="18" t="s">
        <v>180</v>
      </c>
      <c r="B242" s="19">
        <v>-2350.6599999998871</v>
      </c>
    </row>
    <row r="243" spans="1:2" x14ac:dyDescent="0.2">
      <c r="A243" s="18" t="s">
        <v>64</v>
      </c>
      <c r="B243" s="19">
        <v>-2350.6599999998871</v>
      </c>
    </row>
    <row r="244" spans="1:2" x14ac:dyDescent="0.2">
      <c r="A244" s="18" t="s">
        <v>154</v>
      </c>
      <c r="B244" s="19">
        <v>-2350.6599999998871</v>
      </c>
    </row>
    <row r="245" spans="1:2" x14ac:dyDescent="0.2">
      <c r="A245" s="18" t="s">
        <v>186</v>
      </c>
      <c r="B245" s="19">
        <v>-2350.6599999998871</v>
      </c>
    </row>
    <row r="246" spans="1:2" x14ac:dyDescent="0.2">
      <c r="A246" s="18" t="s">
        <v>155</v>
      </c>
      <c r="B246" s="19">
        <v>-2350.6599999998871</v>
      </c>
    </row>
    <row r="247" spans="1:2" x14ac:dyDescent="0.2">
      <c r="A247" s="18" t="s">
        <v>457</v>
      </c>
      <c r="B247" s="19">
        <v>-2350.6599999998871</v>
      </c>
    </row>
    <row r="248" spans="1:2" x14ac:dyDescent="0.2">
      <c r="A248" s="18" t="s">
        <v>458</v>
      </c>
      <c r="B248" s="19">
        <v>-2350.6599999998871</v>
      </c>
    </row>
    <row r="249" spans="1:2" x14ac:dyDescent="0.2">
      <c r="A249" s="18" t="s">
        <v>70</v>
      </c>
      <c r="B249" s="19">
        <v>-2350.6599999998871</v>
      </c>
    </row>
    <row r="250" spans="1:2" x14ac:dyDescent="0.2">
      <c r="A250" s="18" t="s">
        <v>93</v>
      </c>
      <c r="B250" s="19">
        <v>-2350.6599999998871</v>
      </c>
    </row>
    <row r="251" spans="1:2" x14ac:dyDescent="0.2">
      <c r="A251" s="18" t="s">
        <v>192</v>
      </c>
      <c r="B251" s="19">
        <v>-2350.6599999998871</v>
      </c>
    </row>
    <row r="252" spans="1:2" x14ac:dyDescent="0.2">
      <c r="A252" s="18" t="s">
        <v>296</v>
      </c>
      <c r="B252" s="19">
        <v>-2350.6599999998871</v>
      </c>
    </row>
    <row r="253" spans="1:2" x14ac:dyDescent="0.2">
      <c r="A253" s="18" t="s">
        <v>161</v>
      </c>
      <c r="B253" s="19">
        <v>-2350.6599999998871</v>
      </c>
    </row>
    <row r="254" spans="1:2" x14ac:dyDescent="0.2">
      <c r="A254" s="18" t="s">
        <v>195</v>
      </c>
      <c r="B254" s="19">
        <v>-2350.6599999998871</v>
      </c>
    </row>
    <row r="255" spans="1:2" x14ac:dyDescent="0.2">
      <c r="A255" s="18" t="s">
        <v>165</v>
      </c>
      <c r="B255" s="19">
        <v>-2350.6599999998871</v>
      </c>
    </row>
    <row r="256" spans="1:2" x14ac:dyDescent="0.2">
      <c r="A256" s="18" t="s">
        <v>232</v>
      </c>
      <c r="B256" s="19">
        <v>-2350.6599999998871</v>
      </c>
    </row>
    <row r="257" spans="1:2" x14ac:dyDescent="0.2">
      <c r="A257" s="18" t="s">
        <v>225</v>
      </c>
      <c r="B257" s="19">
        <v>-2350.6599999998871</v>
      </c>
    </row>
    <row r="258" spans="1:2" x14ac:dyDescent="0.2">
      <c r="A258" s="18" t="s">
        <v>459</v>
      </c>
      <c r="B258" s="19">
        <v>-2350.6599999998871</v>
      </c>
    </row>
    <row r="259" spans="1:2" x14ac:dyDescent="0.2">
      <c r="A259" s="18" t="s">
        <v>460</v>
      </c>
      <c r="B259" s="19">
        <v>-2350.6599999998871</v>
      </c>
    </row>
    <row r="260" spans="1:2" x14ac:dyDescent="0.2">
      <c r="A260" s="18" t="s">
        <v>461</v>
      </c>
      <c r="B260" s="19">
        <v>-2350.6599999998871</v>
      </c>
    </row>
    <row r="261" spans="1:2" x14ac:dyDescent="0.2">
      <c r="A261" s="18" t="s">
        <v>178</v>
      </c>
      <c r="B261" s="19">
        <v>-2350.6599999998871</v>
      </c>
    </row>
    <row r="262" spans="1:2" x14ac:dyDescent="0.2">
      <c r="A262" s="18" t="s">
        <v>148</v>
      </c>
      <c r="B262" s="19">
        <v>-2350.6599999998871</v>
      </c>
    </row>
    <row r="263" spans="1:2" x14ac:dyDescent="0.2">
      <c r="A263" s="18" t="s">
        <v>149</v>
      </c>
      <c r="B263" s="19">
        <v>-2350.6599999998871</v>
      </c>
    </row>
    <row r="264" spans="1:2" x14ac:dyDescent="0.2">
      <c r="A264" s="18" t="s">
        <v>183</v>
      </c>
      <c r="B264" s="19">
        <v>-2350.6599999998871</v>
      </c>
    </row>
    <row r="265" spans="1:2" x14ac:dyDescent="0.2">
      <c r="A265" s="18" t="s">
        <v>152</v>
      </c>
      <c r="B265" s="19">
        <v>-2350.6599999998871</v>
      </c>
    </row>
    <row r="266" spans="1:2" x14ac:dyDescent="0.2">
      <c r="A266" s="18" t="s">
        <v>153</v>
      </c>
      <c r="B266" s="19">
        <v>-2350.6599999998871</v>
      </c>
    </row>
    <row r="267" spans="1:2" x14ac:dyDescent="0.2">
      <c r="A267" s="18" t="s">
        <v>156</v>
      </c>
      <c r="B267" s="19">
        <v>-2350.6599999998871</v>
      </c>
    </row>
    <row r="268" spans="1:2" x14ac:dyDescent="0.2">
      <c r="A268" s="18" t="s">
        <v>75</v>
      </c>
      <c r="B268" s="19">
        <v>-2350.6599999998871</v>
      </c>
    </row>
    <row r="269" spans="1:2" x14ac:dyDescent="0.2">
      <c r="A269" s="18" t="s">
        <v>157</v>
      </c>
      <c r="B269" s="19">
        <v>-2350.6599999998871</v>
      </c>
    </row>
    <row r="270" spans="1:2" x14ac:dyDescent="0.2">
      <c r="A270" s="18" t="s">
        <v>158</v>
      </c>
      <c r="B270" s="19">
        <v>-2350.6599999998871</v>
      </c>
    </row>
    <row r="271" spans="1:2" x14ac:dyDescent="0.2">
      <c r="A271" s="18" t="s">
        <v>14</v>
      </c>
      <c r="B271" s="19">
        <v>-2350.6599999998871</v>
      </c>
    </row>
    <row r="272" spans="1:2" x14ac:dyDescent="0.2">
      <c r="A272" s="18" t="s">
        <v>191</v>
      </c>
      <c r="B272" s="19">
        <v>-2350.6599999998871</v>
      </c>
    </row>
    <row r="273" spans="1:2" x14ac:dyDescent="0.2">
      <c r="A273" s="18" t="s">
        <v>19</v>
      </c>
      <c r="B273" s="19">
        <v>-2350.6599999998871</v>
      </c>
    </row>
    <row r="274" spans="1:2" x14ac:dyDescent="0.2">
      <c r="A274" s="18" t="s">
        <v>193</v>
      </c>
      <c r="B274" s="19">
        <v>-2350.6599999998871</v>
      </c>
    </row>
    <row r="275" spans="1:2" x14ac:dyDescent="0.2">
      <c r="A275" s="18" t="s">
        <v>377</v>
      </c>
      <c r="B275" s="19">
        <v>-2350.6599999998871</v>
      </c>
    </row>
    <row r="276" spans="1:2" x14ac:dyDescent="0.2">
      <c r="A276" s="18" t="s">
        <v>462</v>
      </c>
      <c r="B276" s="19">
        <v>-2350.6599999998871</v>
      </c>
    </row>
    <row r="277" spans="1:2" x14ac:dyDescent="0.2">
      <c r="A277" s="18" t="s">
        <v>162</v>
      </c>
      <c r="B277" s="19">
        <v>-2350.6599999998871</v>
      </c>
    </row>
    <row r="278" spans="1:2" x14ac:dyDescent="0.2">
      <c r="A278" s="18" t="s">
        <v>205</v>
      </c>
      <c r="B278" s="19">
        <v>-2350.6599999998871</v>
      </c>
    </row>
    <row r="279" spans="1:2" x14ac:dyDescent="0.2">
      <c r="A279" s="18" t="s">
        <v>202</v>
      </c>
      <c r="B279" s="19">
        <v>-2350.6599999998871</v>
      </c>
    </row>
    <row r="280" spans="1:2" x14ac:dyDescent="0.2">
      <c r="A280" s="18" t="s">
        <v>463</v>
      </c>
      <c r="B280" s="19">
        <v>-2350.6599999998871</v>
      </c>
    </row>
    <row r="281" spans="1:2" x14ac:dyDescent="0.2">
      <c r="A281" s="18" t="s">
        <v>464</v>
      </c>
      <c r="B281" s="19">
        <v>-2350.6599999998871</v>
      </c>
    </row>
    <row r="282" spans="1:2" x14ac:dyDescent="0.2">
      <c r="A282" s="18" t="s">
        <v>465</v>
      </c>
      <c r="B282" s="19">
        <v>-2350.6599999998871</v>
      </c>
    </row>
    <row r="283" spans="1:2" x14ac:dyDescent="0.2">
      <c r="A283" s="18" t="s">
        <v>466</v>
      </c>
      <c r="B283" s="19">
        <v>-2350.6599999998871</v>
      </c>
    </row>
    <row r="284" spans="1:2" x14ac:dyDescent="0.2">
      <c r="A284" s="18" t="s">
        <v>143</v>
      </c>
      <c r="B284" s="19">
        <v>-2350.6599999998871</v>
      </c>
    </row>
    <row r="285" spans="1:2" x14ac:dyDescent="0.2">
      <c r="A285" s="18" t="s">
        <v>468</v>
      </c>
      <c r="B285" s="19">
        <v>-2350.6599999998871</v>
      </c>
    </row>
    <row r="286" spans="1:2" x14ac:dyDescent="0.2">
      <c r="A286" s="18" t="s">
        <v>469</v>
      </c>
      <c r="B286" s="19">
        <v>-2350.6599999998871</v>
      </c>
    </row>
    <row r="287" spans="1:2" x14ac:dyDescent="0.2">
      <c r="A287" s="18" t="s">
        <v>470</v>
      </c>
      <c r="B287" s="19">
        <v>-2350.6599999998871</v>
      </c>
    </row>
    <row r="288" spans="1:2" x14ac:dyDescent="0.2">
      <c r="A288" s="18" t="s">
        <v>471</v>
      </c>
      <c r="B288" s="19">
        <v>-2350.6599999998871</v>
      </c>
    </row>
    <row r="289" spans="1:2" x14ac:dyDescent="0.2">
      <c r="A289" s="18" t="s">
        <v>142</v>
      </c>
      <c r="B289" s="19">
        <v>-2350.6599999998871</v>
      </c>
    </row>
    <row r="290" spans="1:2" x14ac:dyDescent="0.2">
      <c r="A290" s="18" t="s">
        <v>173</v>
      </c>
      <c r="B290" s="19">
        <v>-2464.2499999998836</v>
      </c>
    </row>
    <row r="291" spans="1:2" x14ac:dyDescent="0.2">
      <c r="A291" s="18" t="s">
        <v>247</v>
      </c>
      <c r="B291" s="19">
        <v>-2464.2499999998836</v>
      </c>
    </row>
    <row r="292" spans="1:2" x14ac:dyDescent="0.2">
      <c r="A292" s="18" t="s">
        <v>203</v>
      </c>
      <c r="B292" s="19">
        <v>-2464.2499999998836</v>
      </c>
    </row>
    <row r="293" spans="1:2" x14ac:dyDescent="0.2">
      <c r="A293" s="18" t="s">
        <v>243</v>
      </c>
      <c r="B293" s="19">
        <v>-2464.2499999998836</v>
      </c>
    </row>
    <row r="294" spans="1:2" x14ac:dyDescent="0.2">
      <c r="A294" s="18" t="s">
        <v>12</v>
      </c>
      <c r="B294" s="19">
        <v>-2464.2499999998836</v>
      </c>
    </row>
    <row r="295" spans="1:2" x14ac:dyDescent="0.2">
      <c r="A295" s="18" t="s">
        <v>74</v>
      </c>
      <c r="B295" s="19">
        <v>-2464.2499999998836</v>
      </c>
    </row>
    <row r="296" spans="1:2" x14ac:dyDescent="0.2">
      <c r="A296" s="39" t="s">
        <v>528</v>
      </c>
    </row>
    <row r="297" spans="1:2" x14ac:dyDescent="0.2">
      <c r="A297" s="39" t="s">
        <v>527</v>
      </c>
    </row>
  </sheetData>
  <sortState xmlns:xlrd2="http://schemas.microsoft.com/office/spreadsheetml/2017/richdata2" ref="A9:B295">
    <sortCondition descending="1" ref="B9:B295"/>
  </sortState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5"/>
  <sheetViews>
    <sheetView workbookViewId="0">
      <selection activeCell="A8" sqref="A8:B32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505</v>
      </c>
    </row>
    <row r="6" spans="1:8" x14ac:dyDescent="0.2">
      <c r="A6" s="13" t="s">
        <v>506</v>
      </c>
    </row>
    <row r="8" spans="1:8" x14ac:dyDescent="0.2">
      <c r="A8" s="16" t="s">
        <v>3</v>
      </c>
      <c r="B8" s="17" t="s">
        <v>525</v>
      </c>
    </row>
    <row r="9" spans="1:8" x14ac:dyDescent="0.2">
      <c r="A9" s="11" t="s">
        <v>289</v>
      </c>
      <c r="B9" s="12">
        <v>513077.39049691672</v>
      </c>
    </row>
    <row r="10" spans="1:8" x14ac:dyDescent="0.2">
      <c r="A10" s="18" t="s">
        <v>63</v>
      </c>
      <c r="B10" s="19">
        <v>4979.2296102344071</v>
      </c>
    </row>
    <row r="11" spans="1:8" x14ac:dyDescent="0.2">
      <c r="A11" s="18" t="s">
        <v>84</v>
      </c>
      <c r="B11" s="19">
        <v>4979.2296102344071</v>
      </c>
    </row>
    <row r="12" spans="1:8" x14ac:dyDescent="0.2">
      <c r="A12" s="18" t="s">
        <v>72</v>
      </c>
      <c r="B12" s="19">
        <v>4908.6918857604023</v>
      </c>
    </row>
    <row r="13" spans="1:8" x14ac:dyDescent="0.2">
      <c r="A13" s="18" t="s">
        <v>91</v>
      </c>
      <c r="B13" s="19">
        <v>4866.7916896087154</v>
      </c>
    </row>
    <row r="14" spans="1:8" x14ac:dyDescent="0.2">
      <c r="A14" s="18" t="s">
        <v>80</v>
      </c>
      <c r="B14" s="19">
        <v>4694.1738297279235</v>
      </c>
    </row>
    <row r="15" spans="1:8" x14ac:dyDescent="0.2">
      <c r="A15" s="18" t="s">
        <v>94</v>
      </c>
      <c r="B15" s="19">
        <v>4694.1738297279235</v>
      </c>
    </row>
    <row r="16" spans="1:8" x14ac:dyDescent="0.2">
      <c r="A16" s="18" t="s">
        <v>59</v>
      </c>
      <c r="B16" s="19">
        <v>4645.351828759508</v>
      </c>
    </row>
    <row r="17" spans="1:2" x14ac:dyDescent="0.2">
      <c r="A17" s="18" t="s">
        <v>100</v>
      </c>
      <c r="B17" s="19">
        <v>4645.351828759508</v>
      </c>
    </row>
    <row r="18" spans="1:2" x14ac:dyDescent="0.2">
      <c r="A18" s="18" t="s">
        <v>92</v>
      </c>
      <c r="B18" s="19">
        <v>4645.351828759508</v>
      </c>
    </row>
    <row r="19" spans="1:2" x14ac:dyDescent="0.2">
      <c r="A19" s="18" t="s">
        <v>123</v>
      </c>
      <c r="B19" s="19">
        <v>4645.351828759508</v>
      </c>
    </row>
    <row r="20" spans="1:2" x14ac:dyDescent="0.2">
      <c r="A20" s="18" t="s">
        <v>139</v>
      </c>
      <c r="B20" s="19">
        <v>4645.351828759508</v>
      </c>
    </row>
    <row r="21" spans="1:2" x14ac:dyDescent="0.2">
      <c r="A21" s="18" t="s">
        <v>101</v>
      </c>
      <c r="B21" s="19">
        <v>4645.351828759508</v>
      </c>
    </row>
    <row r="22" spans="1:2" x14ac:dyDescent="0.2">
      <c r="A22" s="18" t="s">
        <v>86</v>
      </c>
      <c r="B22" s="19">
        <v>4645.351828759508</v>
      </c>
    </row>
    <row r="23" spans="1:2" x14ac:dyDescent="0.2">
      <c r="A23" s="18" t="s">
        <v>85</v>
      </c>
      <c r="B23" s="19">
        <v>4645.351828759508</v>
      </c>
    </row>
    <row r="24" spans="1:2" x14ac:dyDescent="0.2">
      <c r="A24" s="18" t="s">
        <v>69</v>
      </c>
      <c r="B24" s="19">
        <v>4380.2098741330883</v>
      </c>
    </row>
    <row r="25" spans="1:2" x14ac:dyDescent="0.2">
      <c r="A25" s="18" t="s">
        <v>102</v>
      </c>
      <c r="B25" s="19">
        <v>3974.8324012203534</v>
      </c>
    </row>
    <row r="26" spans="1:2" x14ac:dyDescent="0.2">
      <c r="A26" s="18" t="s">
        <v>87</v>
      </c>
      <c r="B26" s="19">
        <v>3500.3793621570076</v>
      </c>
    </row>
    <row r="27" spans="1:2" x14ac:dyDescent="0.2">
      <c r="A27" s="18" t="s">
        <v>401</v>
      </c>
      <c r="B27" s="19">
        <v>3494.5232374088459</v>
      </c>
    </row>
    <row r="28" spans="1:2" x14ac:dyDescent="0.2">
      <c r="A28" s="18" t="s">
        <v>11</v>
      </c>
      <c r="B28" s="19">
        <v>3441.9534630615876</v>
      </c>
    </row>
    <row r="29" spans="1:2" x14ac:dyDescent="0.2">
      <c r="A29" s="18" t="s">
        <v>97</v>
      </c>
      <c r="B29" s="19">
        <v>3164.0486519084393</v>
      </c>
    </row>
    <row r="30" spans="1:2" x14ac:dyDescent="0.2">
      <c r="A30" s="18" t="s">
        <v>76</v>
      </c>
      <c r="B30" s="19">
        <v>3086.8135868180566</v>
      </c>
    </row>
    <row r="31" spans="1:2" x14ac:dyDescent="0.2">
      <c r="A31" s="18" t="s">
        <v>71</v>
      </c>
      <c r="B31" s="19">
        <v>3086.8135868180566</v>
      </c>
    </row>
    <row r="32" spans="1:2" x14ac:dyDescent="0.2">
      <c r="A32" s="18" t="s">
        <v>404</v>
      </c>
      <c r="B32" s="19">
        <v>3022.1531482866612</v>
      </c>
    </row>
    <row r="33" spans="1:2" x14ac:dyDescent="0.2">
      <c r="A33" s="18" t="s">
        <v>406</v>
      </c>
      <c r="B33" s="19">
        <v>2832.5030481115959</v>
      </c>
    </row>
    <row r="34" spans="1:2" x14ac:dyDescent="0.2">
      <c r="A34" s="18" t="s">
        <v>224</v>
      </c>
      <c r="B34" s="19">
        <v>2773.1494085086692</v>
      </c>
    </row>
    <row r="35" spans="1:2" x14ac:dyDescent="0.2">
      <c r="A35" s="18" t="s">
        <v>251</v>
      </c>
      <c r="B35" s="19">
        <v>2509.3280624855956</v>
      </c>
    </row>
    <row r="36" spans="1:2" x14ac:dyDescent="0.2">
      <c r="A36" s="18" t="s">
        <v>6</v>
      </c>
      <c r="B36" s="19">
        <v>2264.37733678011</v>
      </c>
    </row>
    <row r="37" spans="1:2" x14ac:dyDescent="0.2">
      <c r="A37" s="18" t="s">
        <v>82</v>
      </c>
      <c r="B37" s="19">
        <v>2142.7076718365261</v>
      </c>
    </row>
    <row r="38" spans="1:2" x14ac:dyDescent="0.2">
      <c r="A38" s="18" t="s">
        <v>405</v>
      </c>
      <c r="B38" s="19">
        <v>2025.086184209239</v>
      </c>
    </row>
    <row r="39" spans="1:2" x14ac:dyDescent="0.2">
      <c r="A39" s="18" t="s">
        <v>407</v>
      </c>
      <c r="B39" s="19">
        <v>1803.5035500114693</v>
      </c>
    </row>
    <row r="40" spans="1:2" x14ac:dyDescent="0.2">
      <c r="A40" s="18" t="s">
        <v>382</v>
      </c>
      <c r="B40" s="19">
        <v>1658.0672540516432</v>
      </c>
    </row>
    <row r="41" spans="1:2" x14ac:dyDescent="0.2">
      <c r="A41" s="18" t="s">
        <v>17</v>
      </c>
      <c r="B41" s="19">
        <v>1448.2308854003084</v>
      </c>
    </row>
    <row r="42" spans="1:2" x14ac:dyDescent="0.2">
      <c r="A42" s="18" t="s">
        <v>380</v>
      </c>
      <c r="B42" s="19">
        <v>1427.3280426852573</v>
      </c>
    </row>
    <row r="43" spans="1:2" x14ac:dyDescent="0.2">
      <c r="A43" s="18" t="s">
        <v>61</v>
      </c>
      <c r="B43" s="19">
        <v>1291.0129814619811</v>
      </c>
    </row>
    <row r="44" spans="1:2" x14ac:dyDescent="0.2">
      <c r="A44" s="18" t="s">
        <v>381</v>
      </c>
      <c r="B44" s="19">
        <v>1279.8314957434279</v>
      </c>
    </row>
    <row r="45" spans="1:2" x14ac:dyDescent="0.2">
      <c r="A45" s="18" t="s">
        <v>227</v>
      </c>
      <c r="B45" s="19">
        <v>1267.5423196654256</v>
      </c>
    </row>
    <row r="46" spans="1:2" x14ac:dyDescent="0.2">
      <c r="A46" s="18" t="s">
        <v>230</v>
      </c>
      <c r="B46" s="19">
        <v>1072.2049263973558</v>
      </c>
    </row>
    <row r="47" spans="1:2" x14ac:dyDescent="0.2">
      <c r="A47" s="18" t="s">
        <v>383</v>
      </c>
      <c r="B47" s="19">
        <v>1051.2001410897947</v>
      </c>
    </row>
    <row r="48" spans="1:2" x14ac:dyDescent="0.2">
      <c r="A48" s="18" t="s">
        <v>385</v>
      </c>
      <c r="B48" s="19">
        <v>1002.6875640098397</v>
      </c>
    </row>
    <row r="49" spans="1:2" x14ac:dyDescent="0.2">
      <c r="A49" s="18" t="s">
        <v>384</v>
      </c>
      <c r="B49" s="19">
        <v>818.26929170316032</v>
      </c>
    </row>
    <row r="50" spans="1:2" x14ac:dyDescent="0.2">
      <c r="A50" s="18" t="s">
        <v>374</v>
      </c>
      <c r="B50" s="19">
        <v>734.57312627526755</v>
      </c>
    </row>
    <row r="51" spans="1:2" x14ac:dyDescent="0.2">
      <c r="A51" s="18" t="s">
        <v>379</v>
      </c>
      <c r="B51" s="19">
        <v>733.12096654806248</v>
      </c>
    </row>
    <row r="52" spans="1:2" x14ac:dyDescent="0.2">
      <c r="A52" s="18" t="s">
        <v>378</v>
      </c>
      <c r="B52" s="19">
        <v>733.12096654806248</v>
      </c>
    </row>
    <row r="53" spans="1:2" x14ac:dyDescent="0.2">
      <c r="A53" s="18" t="s">
        <v>120</v>
      </c>
      <c r="B53" s="19">
        <v>733.12096654806248</v>
      </c>
    </row>
    <row r="54" spans="1:2" x14ac:dyDescent="0.2">
      <c r="A54" s="18" t="s">
        <v>388</v>
      </c>
      <c r="B54" s="19">
        <v>625.79118183445792</v>
      </c>
    </row>
    <row r="55" spans="1:2" x14ac:dyDescent="0.2">
      <c r="A55" s="18" t="s">
        <v>501</v>
      </c>
      <c r="B55" s="19">
        <v>550.69094104737997</v>
      </c>
    </row>
    <row r="56" spans="1:2" x14ac:dyDescent="0.2">
      <c r="A56" s="18" t="s">
        <v>402</v>
      </c>
      <c r="B56" s="19">
        <v>519.76072898232576</v>
      </c>
    </row>
    <row r="57" spans="1:2" x14ac:dyDescent="0.2">
      <c r="A57" s="18" t="s">
        <v>387</v>
      </c>
      <c r="B57" s="19">
        <v>497.38333786207932</v>
      </c>
    </row>
    <row r="58" spans="1:2" x14ac:dyDescent="0.2">
      <c r="A58" s="18" t="s">
        <v>389</v>
      </c>
      <c r="B58" s="19">
        <v>460.97408806057774</v>
      </c>
    </row>
    <row r="59" spans="1:2" x14ac:dyDescent="0.2">
      <c r="A59" s="18" t="s">
        <v>486</v>
      </c>
      <c r="B59" s="19">
        <v>454.01112529574749</v>
      </c>
    </row>
    <row r="60" spans="1:2" x14ac:dyDescent="0.2">
      <c r="A60" s="18" t="s">
        <v>62</v>
      </c>
      <c r="B60" s="19">
        <v>423.47806706831381</v>
      </c>
    </row>
    <row r="61" spans="1:2" x14ac:dyDescent="0.2">
      <c r="A61" s="18" t="s">
        <v>386</v>
      </c>
      <c r="B61" s="19">
        <v>349.77273755968844</v>
      </c>
    </row>
    <row r="62" spans="1:2" x14ac:dyDescent="0.2">
      <c r="A62" s="18" t="s">
        <v>498</v>
      </c>
      <c r="B62" s="19">
        <v>333.87778147489826</v>
      </c>
    </row>
    <row r="63" spans="1:2" x14ac:dyDescent="0.2">
      <c r="A63" s="18" t="s">
        <v>196</v>
      </c>
      <c r="B63" s="19">
        <v>333.87778147489826</v>
      </c>
    </row>
    <row r="64" spans="1:2" x14ac:dyDescent="0.2">
      <c r="A64" s="18" t="s">
        <v>222</v>
      </c>
      <c r="B64" s="19">
        <v>256.12901978048586</v>
      </c>
    </row>
    <row r="65" spans="1:2" x14ac:dyDescent="0.2">
      <c r="A65" s="18" t="s">
        <v>54</v>
      </c>
      <c r="B65" s="19">
        <v>243.15900310199717</v>
      </c>
    </row>
    <row r="66" spans="1:2" x14ac:dyDescent="0.2">
      <c r="A66" s="18" t="s">
        <v>499</v>
      </c>
      <c r="B66" s="19">
        <v>241.61819122774446</v>
      </c>
    </row>
    <row r="67" spans="1:2" x14ac:dyDescent="0.2">
      <c r="A67" s="18" t="s">
        <v>403</v>
      </c>
      <c r="B67" s="19">
        <v>155.33682547131443</v>
      </c>
    </row>
    <row r="68" spans="1:2" x14ac:dyDescent="0.2">
      <c r="A68" s="18" t="s">
        <v>77</v>
      </c>
      <c r="B68" s="19">
        <v>79.317908327981968</v>
      </c>
    </row>
    <row r="69" spans="1:2" x14ac:dyDescent="0.2">
      <c r="A69" s="18" t="s">
        <v>56</v>
      </c>
      <c r="B69" s="19">
        <v>13.071135673016519</v>
      </c>
    </row>
    <row r="70" spans="1:2" x14ac:dyDescent="0.2">
      <c r="A70" s="23" t="s">
        <v>482</v>
      </c>
      <c r="B70" s="21">
        <v>0</v>
      </c>
    </row>
    <row r="71" spans="1:2" x14ac:dyDescent="0.2">
      <c r="A71" s="18" t="s">
        <v>408</v>
      </c>
      <c r="B71" s="19">
        <v>0</v>
      </c>
    </row>
    <row r="72" spans="1:2" x14ac:dyDescent="0.2">
      <c r="A72" s="23" t="s">
        <v>502</v>
      </c>
      <c r="B72" s="21">
        <v>0</v>
      </c>
    </row>
    <row r="73" spans="1:2" x14ac:dyDescent="0.2">
      <c r="A73" s="18" t="s">
        <v>496</v>
      </c>
      <c r="B73" s="19">
        <v>0</v>
      </c>
    </row>
    <row r="74" spans="1:2" x14ac:dyDescent="0.2">
      <c r="A74" s="18" t="s">
        <v>503</v>
      </c>
      <c r="B74" s="19">
        <v>0</v>
      </c>
    </row>
    <row r="75" spans="1:2" x14ac:dyDescent="0.2">
      <c r="A75" s="18" t="s">
        <v>485</v>
      </c>
      <c r="B75" s="19">
        <v>0</v>
      </c>
    </row>
    <row r="76" spans="1:2" x14ac:dyDescent="0.2">
      <c r="A76" s="18" t="s">
        <v>420</v>
      </c>
      <c r="B76" s="19">
        <v>0</v>
      </c>
    </row>
    <row r="77" spans="1:2" x14ac:dyDescent="0.2">
      <c r="A77" s="18" t="s">
        <v>484</v>
      </c>
      <c r="B77" s="19">
        <v>0</v>
      </c>
    </row>
    <row r="78" spans="1:2" x14ac:dyDescent="0.2">
      <c r="A78" s="18" t="s">
        <v>475</v>
      </c>
      <c r="B78" s="19">
        <v>0</v>
      </c>
    </row>
    <row r="79" spans="1:2" x14ac:dyDescent="0.2">
      <c r="A79" s="18" t="s">
        <v>132</v>
      </c>
      <c r="B79" s="19">
        <v>0</v>
      </c>
    </row>
    <row r="80" spans="1:2" x14ac:dyDescent="0.2">
      <c r="A80" s="18" t="s">
        <v>474</v>
      </c>
      <c r="B80" s="19">
        <v>0</v>
      </c>
    </row>
    <row r="81" spans="1:2" x14ac:dyDescent="0.2">
      <c r="A81" s="18" t="s">
        <v>130</v>
      </c>
      <c r="B81" s="19">
        <v>0</v>
      </c>
    </row>
    <row r="82" spans="1:2" x14ac:dyDescent="0.2">
      <c r="A82" s="18" t="s">
        <v>221</v>
      </c>
      <c r="B82" s="19">
        <v>0</v>
      </c>
    </row>
    <row r="83" spans="1:2" x14ac:dyDescent="0.2">
      <c r="A83" s="18" t="s">
        <v>83</v>
      </c>
      <c r="B83" s="19">
        <v>-10.831944737510943</v>
      </c>
    </row>
    <row r="84" spans="1:2" x14ac:dyDescent="0.2">
      <c r="A84" s="18" t="s">
        <v>47</v>
      </c>
      <c r="B84" s="19">
        <v>-18.754573161548858</v>
      </c>
    </row>
    <row r="85" spans="1:2" x14ac:dyDescent="0.2">
      <c r="A85" s="18" t="s">
        <v>57</v>
      </c>
      <c r="B85" s="19">
        <v>-104.00106496394376</v>
      </c>
    </row>
    <row r="86" spans="1:2" x14ac:dyDescent="0.2">
      <c r="A86" s="23" t="s">
        <v>472</v>
      </c>
      <c r="B86" s="21">
        <v>-109.17130163966794</v>
      </c>
    </row>
    <row r="87" spans="1:2" x14ac:dyDescent="0.2">
      <c r="A87" s="18" t="s">
        <v>155</v>
      </c>
      <c r="B87" s="19">
        <v>-129.05015808688495</v>
      </c>
    </row>
    <row r="88" spans="1:2" x14ac:dyDescent="0.2">
      <c r="A88" s="18" t="s">
        <v>497</v>
      </c>
      <c r="B88" s="19">
        <v>-154.70534162383242</v>
      </c>
    </row>
    <row r="89" spans="1:2" x14ac:dyDescent="0.2">
      <c r="A89" s="18" t="s">
        <v>466</v>
      </c>
      <c r="B89" s="19">
        <v>-218.59422736360284</v>
      </c>
    </row>
    <row r="90" spans="1:2" x14ac:dyDescent="0.2">
      <c r="A90" s="18" t="s">
        <v>444</v>
      </c>
      <c r="B90" s="19">
        <v>-218.59422736360284</v>
      </c>
    </row>
    <row r="91" spans="1:2" x14ac:dyDescent="0.2">
      <c r="A91" s="18" t="s">
        <v>487</v>
      </c>
      <c r="B91" s="19">
        <v>-263.45074101654365</v>
      </c>
    </row>
    <row r="92" spans="1:2" x14ac:dyDescent="0.2">
      <c r="A92" s="18" t="s">
        <v>459</v>
      </c>
      <c r="B92" s="19">
        <v>-294.20430534189171</v>
      </c>
    </row>
    <row r="93" spans="1:2" x14ac:dyDescent="0.2">
      <c r="A93" s="18" t="s">
        <v>465</v>
      </c>
      <c r="B93" s="19">
        <v>-332.5202162624434</v>
      </c>
    </row>
    <row r="94" spans="1:2" x14ac:dyDescent="0.2">
      <c r="A94" s="18" t="s">
        <v>411</v>
      </c>
      <c r="B94" s="19">
        <v>-332.5202162624434</v>
      </c>
    </row>
    <row r="95" spans="1:2" x14ac:dyDescent="0.2">
      <c r="A95" s="18" t="s">
        <v>441</v>
      </c>
      <c r="B95" s="19">
        <v>-332.5202162624434</v>
      </c>
    </row>
    <row r="96" spans="1:2" x14ac:dyDescent="0.2">
      <c r="A96" s="18" t="s">
        <v>118</v>
      </c>
      <c r="B96" s="19">
        <v>-332.5202162624434</v>
      </c>
    </row>
    <row r="97" spans="1:2" x14ac:dyDescent="0.2">
      <c r="A97" s="18" t="s">
        <v>417</v>
      </c>
      <c r="B97" s="19">
        <v>-332.5202162624434</v>
      </c>
    </row>
    <row r="98" spans="1:2" x14ac:dyDescent="0.2">
      <c r="A98" s="18" t="s">
        <v>114</v>
      </c>
      <c r="B98" s="19">
        <v>-332.5202162624434</v>
      </c>
    </row>
    <row r="99" spans="1:2" x14ac:dyDescent="0.2">
      <c r="A99" s="18" t="s">
        <v>421</v>
      </c>
      <c r="B99" s="19">
        <v>-332.5202162624434</v>
      </c>
    </row>
    <row r="100" spans="1:2" x14ac:dyDescent="0.2">
      <c r="A100" s="18" t="s">
        <v>461</v>
      </c>
      <c r="B100" s="19">
        <v>-332.5202162624434</v>
      </c>
    </row>
    <row r="101" spans="1:2" x14ac:dyDescent="0.2">
      <c r="A101" s="18" t="s">
        <v>53</v>
      </c>
      <c r="B101" s="19">
        <v>-405.32775944854075</v>
      </c>
    </row>
    <row r="102" spans="1:2" x14ac:dyDescent="0.2">
      <c r="A102" s="18" t="s">
        <v>424</v>
      </c>
      <c r="B102" s="19">
        <v>-436.36438644852251</v>
      </c>
    </row>
    <row r="103" spans="1:2" x14ac:dyDescent="0.2">
      <c r="A103" s="18" t="s">
        <v>470</v>
      </c>
      <c r="B103" s="19">
        <v>-472.66574918744544</v>
      </c>
    </row>
    <row r="104" spans="1:2" x14ac:dyDescent="0.2">
      <c r="A104" s="18" t="s">
        <v>225</v>
      </c>
      <c r="B104" s="19">
        <v>-477.96245285001078</v>
      </c>
    </row>
    <row r="105" spans="1:2" x14ac:dyDescent="0.2">
      <c r="A105" s="18" t="s">
        <v>447</v>
      </c>
      <c r="B105" s="19">
        <v>-482.04496838014649</v>
      </c>
    </row>
    <row r="106" spans="1:2" x14ac:dyDescent="0.2">
      <c r="A106" s="18" t="s">
        <v>468</v>
      </c>
      <c r="B106" s="19">
        <v>-482.04496838014649</v>
      </c>
    </row>
    <row r="107" spans="1:2" x14ac:dyDescent="0.2">
      <c r="A107" s="18" t="s">
        <v>451</v>
      </c>
      <c r="B107" s="19">
        <v>-482.04496838014649</v>
      </c>
    </row>
    <row r="108" spans="1:2" x14ac:dyDescent="0.2">
      <c r="A108" s="18" t="s">
        <v>185</v>
      </c>
      <c r="B108" s="19">
        <v>-525.54442069930428</v>
      </c>
    </row>
    <row r="109" spans="1:2" x14ac:dyDescent="0.2">
      <c r="A109" s="18" t="s">
        <v>504</v>
      </c>
      <c r="B109" s="19">
        <v>-570.04068968306274</v>
      </c>
    </row>
    <row r="110" spans="1:2" x14ac:dyDescent="0.2">
      <c r="A110" s="18" t="s">
        <v>409</v>
      </c>
      <c r="B110" s="19">
        <v>-602.65602520071843</v>
      </c>
    </row>
    <row r="111" spans="1:2" x14ac:dyDescent="0.2">
      <c r="A111" s="18" t="s">
        <v>435</v>
      </c>
      <c r="B111" s="19">
        <v>-602.65602520071843</v>
      </c>
    </row>
    <row r="112" spans="1:2" x14ac:dyDescent="0.2">
      <c r="A112" s="18" t="s">
        <v>426</v>
      </c>
      <c r="B112" s="19">
        <v>-602.65602520071843</v>
      </c>
    </row>
    <row r="113" spans="1:2" x14ac:dyDescent="0.2">
      <c r="A113" s="18" t="s">
        <v>438</v>
      </c>
      <c r="B113" s="19">
        <v>-602.65602520071843</v>
      </c>
    </row>
    <row r="114" spans="1:2" x14ac:dyDescent="0.2">
      <c r="A114" s="18" t="s">
        <v>471</v>
      </c>
      <c r="B114" s="19">
        <v>-602.65602520071843</v>
      </c>
    </row>
    <row r="115" spans="1:2" x14ac:dyDescent="0.2">
      <c r="A115" s="18" t="s">
        <v>455</v>
      </c>
      <c r="B115" s="19">
        <v>-602.65602520071843</v>
      </c>
    </row>
    <row r="116" spans="1:2" x14ac:dyDescent="0.2">
      <c r="A116" s="18" t="s">
        <v>422</v>
      </c>
      <c r="B116" s="19">
        <v>-742.80155812572048</v>
      </c>
    </row>
    <row r="117" spans="1:2" x14ac:dyDescent="0.2">
      <c r="A117" s="18" t="s">
        <v>460</v>
      </c>
      <c r="B117" s="19">
        <v>-742.80155812572048</v>
      </c>
    </row>
    <row r="118" spans="1:2" x14ac:dyDescent="0.2">
      <c r="A118" s="18" t="s">
        <v>423</v>
      </c>
      <c r="B118" s="19">
        <v>-742.80155812572048</v>
      </c>
    </row>
    <row r="119" spans="1:2" x14ac:dyDescent="0.2">
      <c r="A119" s="18" t="s">
        <v>456</v>
      </c>
      <c r="B119" s="19">
        <v>-742.80155812572048</v>
      </c>
    </row>
    <row r="120" spans="1:2" x14ac:dyDescent="0.2">
      <c r="A120" s="18" t="s">
        <v>129</v>
      </c>
      <c r="B120" s="19">
        <v>-760.7740019152883</v>
      </c>
    </row>
    <row r="121" spans="1:2" x14ac:dyDescent="0.2">
      <c r="A121" s="18" t="s">
        <v>483</v>
      </c>
      <c r="B121" s="19">
        <v>-800.9104007669456</v>
      </c>
    </row>
    <row r="122" spans="1:2" x14ac:dyDescent="0.2">
      <c r="A122" s="18" t="s">
        <v>410</v>
      </c>
      <c r="B122" s="19">
        <v>-859.42220217420254</v>
      </c>
    </row>
    <row r="123" spans="1:2" x14ac:dyDescent="0.2">
      <c r="A123" s="18" t="s">
        <v>70</v>
      </c>
      <c r="B123" s="19">
        <v>-861.32693720025839</v>
      </c>
    </row>
    <row r="124" spans="1:2" x14ac:dyDescent="0.2">
      <c r="A124" s="23" t="s">
        <v>437</v>
      </c>
      <c r="B124" s="21">
        <v>-886.29924309533988</v>
      </c>
    </row>
    <row r="125" spans="1:2" x14ac:dyDescent="0.2">
      <c r="A125" s="18" t="s">
        <v>136</v>
      </c>
      <c r="B125" s="19">
        <v>-987.36766169248824</v>
      </c>
    </row>
    <row r="126" spans="1:2" x14ac:dyDescent="0.2">
      <c r="A126" s="18" t="s">
        <v>413</v>
      </c>
      <c r="B126" s="19">
        <v>-987.36766169248824</v>
      </c>
    </row>
    <row r="127" spans="1:2" x14ac:dyDescent="0.2">
      <c r="A127" s="18" t="s">
        <v>445</v>
      </c>
      <c r="B127" s="19">
        <v>-987.36766169248824</v>
      </c>
    </row>
    <row r="128" spans="1:2" x14ac:dyDescent="0.2">
      <c r="A128" s="18" t="s">
        <v>427</v>
      </c>
      <c r="B128" s="19">
        <v>-1089.6074004133836</v>
      </c>
    </row>
    <row r="129" spans="1:2" x14ac:dyDescent="0.2">
      <c r="A129" s="18" t="s">
        <v>439</v>
      </c>
      <c r="B129" s="19">
        <v>-1127.9174343230843</v>
      </c>
    </row>
    <row r="130" spans="1:2" x14ac:dyDescent="0.2">
      <c r="A130" s="18" t="s">
        <v>463</v>
      </c>
      <c r="B130" s="19">
        <v>-1127.9174343230843</v>
      </c>
    </row>
    <row r="131" spans="1:2" x14ac:dyDescent="0.2">
      <c r="A131" s="18" t="s">
        <v>467</v>
      </c>
      <c r="B131" s="19">
        <v>-1127.9174343230843</v>
      </c>
    </row>
    <row r="132" spans="1:2" x14ac:dyDescent="0.2">
      <c r="A132" s="18" t="s">
        <v>429</v>
      </c>
      <c r="B132" s="19">
        <v>-1127.9174343230843</v>
      </c>
    </row>
    <row r="133" spans="1:2" x14ac:dyDescent="0.2">
      <c r="A133" s="18" t="s">
        <v>469</v>
      </c>
      <c r="B133" s="19">
        <v>-1127.9174343230843</v>
      </c>
    </row>
    <row r="134" spans="1:2" x14ac:dyDescent="0.2">
      <c r="A134" s="18" t="s">
        <v>195</v>
      </c>
      <c r="B134" s="19">
        <v>-1127.9174343230843</v>
      </c>
    </row>
    <row r="135" spans="1:2" x14ac:dyDescent="0.2">
      <c r="A135" s="18" t="s">
        <v>453</v>
      </c>
      <c r="B135" s="19">
        <v>-1127.9174343230843</v>
      </c>
    </row>
    <row r="136" spans="1:2" x14ac:dyDescent="0.2">
      <c r="A136" s="18" t="s">
        <v>299</v>
      </c>
      <c r="B136" s="19">
        <v>-1224.8018041485298</v>
      </c>
    </row>
    <row r="137" spans="1:2" x14ac:dyDescent="0.2">
      <c r="A137" s="18" t="s">
        <v>446</v>
      </c>
      <c r="B137" s="19">
        <v>-1257.193543136086</v>
      </c>
    </row>
    <row r="138" spans="1:2" x14ac:dyDescent="0.2">
      <c r="A138" s="18" t="s">
        <v>164</v>
      </c>
      <c r="B138" s="19">
        <v>-1257.193543136086</v>
      </c>
    </row>
    <row r="139" spans="1:2" x14ac:dyDescent="0.2">
      <c r="A139" s="18" t="s">
        <v>89</v>
      </c>
      <c r="B139" s="19">
        <v>-1336.1962083937644</v>
      </c>
    </row>
    <row r="140" spans="1:2" x14ac:dyDescent="0.2">
      <c r="A140" s="18" t="s">
        <v>98</v>
      </c>
      <c r="B140" s="19">
        <v>-1403.4069992823952</v>
      </c>
    </row>
    <row r="141" spans="1:2" x14ac:dyDescent="0.2">
      <c r="A141" s="18" t="s">
        <v>464</v>
      </c>
      <c r="B141" s="19">
        <v>-1410.1149500464719</v>
      </c>
    </row>
    <row r="142" spans="1:2" x14ac:dyDescent="0.2">
      <c r="A142" s="18" t="s">
        <v>440</v>
      </c>
      <c r="B142" s="19">
        <v>-1410.1149500464719</v>
      </c>
    </row>
    <row r="143" spans="1:2" x14ac:dyDescent="0.2">
      <c r="A143" s="18" t="s">
        <v>450</v>
      </c>
      <c r="B143" s="19">
        <v>-1410.1149500464719</v>
      </c>
    </row>
    <row r="144" spans="1:2" x14ac:dyDescent="0.2">
      <c r="A144" s="18" t="s">
        <v>458</v>
      </c>
      <c r="B144" s="19">
        <v>-1410.1149500464719</v>
      </c>
    </row>
    <row r="145" spans="1:2" x14ac:dyDescent="0.2">
      <c r="A145" s="18" t="s">
        <v>416</v>
      </c>
      <c r="B145" s="19">
        <v>-1410.1149500464719</v>
      </c>
    </row>
    <row r="146" spans="1:2" x14ac:dyDescent="0.2">
      <c r="A146" s="18" t="s">
        <v>419</v>
      </c>
      <c r="B146" s="19">
        <v>-1410.1149500464719</v>
      </c>
    </row>
    <row r="147" spans="1:2" x14ac:dyDescent="0.2">
      <c r="A147" s="23" t="s">
        <v>414</v>
      </c>
      <c r="B147" s="21">
        <v>-1410.1149500464719</v>
      </c>
    </row>
    <row r="148" spans="1:2" x14ac:dyDescent="0.2">
      <c r="A148" s="18" t="s">
        <v>131</v>
      </c>
      <c r="B148" s="19">
        <v>-1419.9598713235162</v>
      </c>
    </row>
    <row r="149" spans="1:2" x14ac:dyDescent="0.2">
      <c r="A149" s="18" t="s">
        <v>103</v>
      </c>
      <c r="B149" s="19">
        <v>-1549.5506242524948</v>
      </c>
    </row>
    <row r="150" spans="1:2" x14ac:dyDescent="0.2">
      <c r="A150" s="18" t="s">
        <v>431</v>
      </c>
      <c r="B150" s="19">
        <v>-1588.7074377895042</v>
      </c>
    </row>
    <row r="151" spans="1:2" x14ac:dyDescent="0.2">
      <c r="A151" s="18" t="s">
        <v>137</v>
      </c>
      <c r="B151" s="19">
        <v>-1588.7074377895042</v>
      </c>
    </row>
    <row r="152" spans="1:2" x14ac:dyDescent="0.2">
      <c r="A152" s="18" t="s">
        <v>436</v>
      </c>
      <c r="B152" s="19">
        <v>-1763.5520307390145</v>
      </c>
    </row>
    <row r="153" spans="1:2" x14ac:dyDescent="0.2">
      <c r="A153" s="18" t="s">
        <v>452</v>
      </c>
      <c r="B153" s="19">
        <v>-1763.5520307390145</v>
      </c>
    </row>
    <row r="154" spans="1:2" x14ac:dyDescent="0.2">
      <c r="A154" s="18" t="s">
        <v>418</v>
      </c>
      <c r="B154" s="19">
        <v>-1947.7303111319986</v>
      </c>
    </row>
    <row r="155" spans="1:2" x14ac:dyDescent="0.2">
      <c r="A155" s="18" t="s">
        <v>442</v>
      </c>
      <c r="B155" s="19">
        <v>-2113.9519702082839</v>
      </c>
    </row>
    <row r="156" spans="1:2" x14ac:dyDescent="0.2">
      <c r="A156" s="18" t="s">
        <v>443</v>
      </c>
      <c r="B156" s="19">
        <v>-2326.1573260013097</v>
      </c>
    </row>
    <row r="157" spans="1:2" x14ac:dyDescent="0.2">
      <c r="A157" s="18" t="s">
        <v>462</v>
      </c>
      <c r="B157" s="19">
        <v>-2326.1573260013097</v>
      </c>
    </row>
    <row r="158" spans="1:2" x14ac:dyDescent="0.2">
      <c r="A158" s="18" t="s">
        <v>488</v>
      </c>
      <c r="B158" s="19">
        <v>-2337.5752530851728</v>
      </c>
    </row>
    <row r="159" spans="1:2" x14ac:dyDescent="0.2">
      <c r="A159" s="18" t="s">
        <v>248</v>
      </c>
      <c r="B159" s="19">
        <v>-2434.5546685602271</v>
      </c>
    </row>
    <row r="160" spans="1:2" x14ac:dyDescent="0.2">
      <c r="A160" s="18" t="s">
        <v>425</v>
      </c>
      <c r="B160" s="19">
        <v>-2494.1158500063389</v>
      </c>
    </row>
    <row r="161" spans="1:2" x14ac:dyDescent="0.2">
      <c r="A161" s="18" t="s">
        <v>58</v>
      </c>
      <c r="B161" s="19">
        <v>-2581.2119654678286</v>
      </c>
    </row>
    <row r="162" spans="1:2" x14ac:dyDescent="0.2">
      <c r="A162" s="18" t="s">
        <v>81</v>
      </c>
      <c r="B162" s="19">
        <v>-2642.300188020406</v>
      </c>
    </row>
    <row r="163" spans="1:2" x14ac:dyDescent="0.2">
      <c r="A163" s="18" t="s">
        <v>428</v>
      </c>
      <c r="B163" s="19">
        <v>-2660.3375090826244</v>
      </c>
    </row>
    <row r="164" spans="1:2" x14ac:dyDescent="0.2">
      <c r="A164" s="18" t="s">
        <v>95</v>
      </c>
      <c r="B164" s="19">
        <v>-2699.1053607822937</v>
      </c>
    </row>
    <row r="165" spans="1:2" x14ac:dyDescent="0.2">
      <c r="A165" s="18" t="s">
        <v>430</v>
      </c>
      <c r="B165" s="19">
        <v>-2801.8203153488757</v>
      </c>
    </row>
    <row r="166" spans="1:2" x14ac:dyDescent="0.2">
      <c r="A166" s="18" t="s">
        <v>391</v>
      </c>
      <c r="B166" s="19">
        <v>-2828.1750583439302</v>
      </c>
    </row>
    <row r="167" spans="1:2" x14ac:dyDescent="0.2">
      <c r="A167" s="18" t="s">
        <v>199</v>
      </c>
      <c r="B167" s="19">
        <v>-2872.4430287274831</v>
      </c>
    </row>
    <row r="168" spans="1:2" x14ac:dyDescent="0.2">
      <c r="A168" s="18" t="s">
        <v>415</v>
      </c>
      <c r="B168" s="19">
        <v>-2929.8520702062419</v>
      </c>
    </row>
    <row r="169" spans="1:2" x14ac:dyDescent="0.2">
      <c r="A169" s="18" t="s">
        <v>236</v>
      </c>
      <c r="B169" s="19">
        <v>-2965.9833485485742</v>
      </c>
    </row>
    <row r="170" spans="1:2" x14ac:dyDescent="0.2">
      <c r="A170" s="23" t="s">
        <v>375</v>
      </c>
      <c r="B170" s="21">
        <v>-2993.562589316321</v>
      </c>
    </row>
    <row r="171" spans="1:2" x14ac:dyDescent="0.2">
      <c r="A171" s="18" t="s">
        <v>434</v>
      </c>
      <c r="B171" s="19">
        <v>-3071.8787359864223</v>
      </c>
    </row>
    <row r="172" spans="1:2" x14ac:dyDescent="0.2">
      <c r="A172" s="18" t="s">
        <v>226</v>
      </c>
      <c r="B172" s="19">
        <v>-3080.3768112108933</v>
      </c>
    </row>
    <row r="173" spans="1:2" x14ac:dyDescent="0.2">
      <c r="A173" s="18" t="s">
        <v>173</v>
      </c>
      <c r="B173" s="19">
        <v>-3165.0075011537642</v>
      </c>
    </row>
    <row r="174" spans="1:2" x14ac:dyDescent="0.2">
      <c r="A174" s="18" t="s">
        <v>247</v>
      </c>
      <c r="B174" s="19">
        <v>-3165.0075011537642</v>
      </c>
    </row>
    <row r="175" spans="1:2" x14ac:dyDescent="0.2">
      <c r="A175" s="18" t="s">
        <v>74</v>
      </c>
      <c r="B175" s="19">
        <v>-3165.0075011537642</v>
      </c>
    </row>
    <row r="176" spans="1:2" x14ac:dyDescent="0.2">
      <c r="A176" s="18" t="s">
        <v>243</v>
      </c>
      <c r="B176" s="19">
        <v>-3165.0075011537642</v>
      </c>
    </row>
    <row r="177" spans="1:2" x14ac:dyDescent="0.2">
      <c r="A177" s="18" t="s">
        <v>12</v>
      </c>
      <c r="B177" s="19">
        <v>-3165.0075011537642</v>
      </c>
    </row>
    <row r="178" spans="1:2" x14ac:dyDescent="0.2">
      <c r="A178" s="18" t="s">
        <v>140</v>
      </c>
      <c r="B178" s="19">
        <v>-3190.4067883854132</v>
      </c>
    </row>
    <row r="179" spans="1:2" x14ac:dyDescent="0.2">
      <c r="A179" s="18" t="s">
        <v>295</v>
      </c>
      <c r="B179" s="19">
        <v>-3203.6299985875426</v>
      </c>
    </row>
    <row r="180" spans="1:2" x14ac:dyDescent="0.2">
      <c r="A180" s="18" t="s">
        <v>454</v>
      </c>
      <c r="B180" s="19">
        <v>-3233.6840860550024</v>
      </c>
    </row>
    <row r="181" spans="1:2" x14ac:dyDescent="0.2">
      <c r="A181" s="18" t="s">
        <v>33</v>
      </c>
      <c r="B181" s="19">
        <v>-3276.3533297183944</v>
      </c>
    </row>
    <row r="182" spans="1:2" x14ac:dyDescent="0.2">
      <c r="A182" s="18" t="s">
        <v>9</v>
      </c>
      <c r="B182" s="19">
        <v>-3277.4454217794555</v>
      </c>
    </row>
    <row r="183" spans="1:2" x14ac:dyDescent="0.2">
      <c r="A183" s="18" t="s">
        <v>412</v>
      </c>
      <c r="B183" s="19">
        <v>-3368.3866421262651</v>
      </c>
    </row>
    <row r="184" spans="1:2" x14ac:dyDescent="0.2">
      <c r="A184" s="18" t="s">
        <v>296</v>
      </c>
      <c r="B184" s="19">
        <v>-3379.8126958711946</v>
      </c>
    </row>
    <row r="185" spans="1:2" x14ac:dyDescent="0.2">
      <c r="A185" s="18" t="s">
        <v>134</v>
      </c>
      <c r="B185" s="19">
        <v>-3482.6143686505488</v>
      </c>
    </row>
    <row r="186" spans="1:2" x14ac:dyDescent="0.2">
      <c r="A186" s="18" t="s">
        <v>105</v>
      </c>
      <c r="B186" s="19">
        <v>-3498.8852826286625</v>
      </c>
    </row>
    <row r="187" spans="1:2" x14ac:dyDescent="0.2">
      <c r="A187" s="18" t="s">
        <v>223</v>
      </c>
      <c r="B187" s="19">
        <v>-3498.8852826286625</v>
      </c>
    </row>
    <row r="188" spans="1:2" x14ac:dyDescent="0.2">
      <c r="A188" s="18" t="s">
        <v>176</v>
      </c>
      <c r="B188" s="19">
        <v>-3498.8852826286625</v>
      </c>
    </row>
    <row r="189" spans="1:2" x14ac:dyDescent="0.2">
      <c r="A189" s="18" t="s">
        <v>215</v>
      </c>
      <c r="B189" s="19">
        <v>-3498.8852826286625</v>
      </c>
    </row>
    <row r="190" spans="1:2" x14ac:dyDescent="0.2">
      <c r="A190" s="18" t="s">
        <v>99</v>
      </c>
      <c r="B190" s="19">
        <v>-3498.8852826286625</v>
      </c>
    </row>
    <row r="191" spans="1:2" x14ac:dyDescent="0.2">
      <c r="A191" s="18" t="s">
        <v>16</v>
      </c>
      <c r="B191" s="19">
        <v>-3498.8852826286625</v>
      </c>
    </row>
    <row r="192" spans="1:2" x14ac:dyDescent="0.2">
      <c r="A192" s="18" t="s">
        <v>449</v>
      </c>
      <c r="B192" s="19">
        <v>-3498.8852826286625</v>
      </c>
    </row>
    <row r="193" spans="1:2" x14ac:dyDescent="0.2">
      <c r="A193" s="18" t="s">
        <v>242</v>
      </c>
      <c r="B193" s="19">
        <v>-3498.8852826286625</v>
      </c>
    </row>
    <row r="194" spans="1:2" x14ac:dyDescent="0.2">
      <c r="A194" s="18" t="s">
        <v>141</v>
      </c>
      <c r="B194" s="19">
        <v>-3498.8852826286625</v>
      </c>
    </row>
    <row r="195" spans="1:2" x14ac:dyDescent="0.2">
      <c r="A195" s="18" t="s">
        <v>96</v>
      </c>
      <c r="B195" s="19">
        <v>-3498.8852826286625</v>
      </c>
    </row>
    <row r="196" spans="1:2" x14ac:dyDescent="0.2">
      <c r="A196" s="18" t="s">
        <v>187</v>
      </c>
      <c r="B196" s="19">
        <v>-3498.8852826286625</v>
      </c>
    </row>
    <row r="197" spans="1:2" x14ac:dyDescent="0.2">
      <c r="A197" s="18" t="s">
        <v>250</v>
      </c>
      <c r="B197" s="19">
        <v>-3498.8852826286625</v>
      </c>
    </row>
    <row r="198" spans="1:2" x14ac:dyDescent="0.2">
      <c r="A198" s="18" t="s">
        <v>126</v>
      </c>
      <c r="B198" s="19">
        <v>-3498.8852826286625</v>
      </c>
    </row>
    <row r="199" spans="1:2" x14ac:dyDescent="0.2">
      <c r="A199" s="18" t="s">
        <v>228</v>
      </c>
      <c r="B199" s="19">
        <v>-3498.8852826286625</v>
      </c>
    </row>
    <row r="200" spans="1:2" x14ac:dyDescent="0.2">
      <c r="A200" s="18" t="s">
        <v>229</v>
      </c>
      <c r="B200" s="19">
        <v>-3498.8852826286625</v>
      </c>
    </row>
    <row r="201" spans="1:2" x14ac:dyDescent="0.2">
      <c r="A201" s="18" t="s">
        <v>235</v>
      </c>
      <c r="B201" s="19">
        <v>-3498.8852826286625</v>
      </c>
    </row>
    <row r="202" spans="1:2" x14ac:dyDescent="0.2">
      <c r="A202" s="18" t="s">
        <v>88</v>
      </c>
      <c r="B202" s="19">
        <v>-3498.8852826286625</v>
      </c>
    </row>
    <row r="203" spans="1:2" x14ac:dyDescent="0.2">
      <c r="A203" s="18" t="s">
        <v>281</v>
      </c>
      <c r="B203" s="19">
        <v>-3498.8852826286625</v>
      </c>
    </row>
    <row r="204" spans="1:2" x14ac:dyDescent="0.2">
      <c r="A204" s="18" t="s">
        <v>246</v>
      </c>
      <c r="B204" s="19">
        <v>-3498.8852826286625</v>
      </c>
    </row>
    <row r="205" spans="1:2" x14ac:dyDescent="0.2">
      <c r="A205" s="18" t="s">
        <v>52</v>
      </c>
      <c r="B205" s="19">
        <v>-3498.8852826286625</v>
      </c>
    </row>
    <row r="206" spans="1:2" x14ac:dyDescent="0.2">
      <c r="A206" s="18" t="s">
        <v>390</v>
      </c>
      <c r="B206" s="19">
        <v>-3498.8852826286625</v>
      </c>
    </row>
    <row r="207" spans="1:2" x14ac:dyDescent="0.2">
      <c r="A207" s="18" t="s">
        <v>67</v>
      </c>
      <c r="B207" s="19">
        <v>-3498.8852826286625</v>
      </c>
    </row>
    <row r="208" spans="1:2" x14ac:dyDescent="0.2">
      <c r="A208" s="18" t="s">
        <v>300</v>
      </c>
      <c r="B208" s="19">
        <v>-3498.8852826286625</v>
      </c>
    </row>
    <row r="209" spans="1:2" x14ac:dyDescent="0.2">
      <c r="A209" s="18" t="s">
        <v>104</v>
      </c>
      <c r="B209" s="19">
        <v>-3498.8852826286625</v>
      </c>
    </row>
    <row r="210" spans="1:2" x14ac:dyDescent="0.2">
      <c r="A210" s="18" t="s">
        <v>133</v>
      </c>
      <c r="B210" s="19">
        <v>-3498.8852826286625</v>
      </c>
    </row>
    <row r="211" spans="1:2" x14ac:dyDescent="0.2">
      <c r="A211" s="18" t="s">
        <v>108</v>
      </c>
      <c r="B211" s="19">
        <v>-3498.8852826286625</v>
      </c>
    </row>
    <row r="212" spans="1:2" x14ac:dyDescent="0.2">
      <c r="A212" s="18" t="s">
        <v>109</v>
      </c>
      <c r="B212" s="19">
        <v>-3498.8852826286625</v>
      </c>
    </row>
    <row r="213" spans="1:2" x14ac:dyDescent="0.2">
      <c r="A213" s="18" t="s">
        <v>79</v>
      </c>
      <c r="B213" s="19">
        <v>-3498.8852826286625</v>
      </c>
    </row>
    <row r="214" spans="1:2" x14ac:dyDescent="0.2">
      <c r="A214" s="18" t="s">
        <v>4</v>
      </c>
      <c r="B214" s="19">
        <v>-3498.8852826286625</v>
      </c>
    </row>
    <row r="215" spans="1:2" x14ac:dyDescent="0.2">
      <c r="A215" s="18" t="s">
        <v>15</v>
      </c>
      <c r="B215" s="19">
        <v>-3498.8852826286625</v>
      </c>
    </row>
    <row r="216" spans="1:2" x14ac:dyDescent="0.2">
      <c r="A216" s="18" t="s">
        <v>90</v>
      </c>
      <c r="B216" s="19">
        <v>-3498.8852826286625</v>
      </c>
    </row>
    <row r="217" spans="1:2" x14ac:dyDescent="0.2">
      <c r="A217" s="18" t="s">
        <v>203</v>
      </c>
      <c r="B217" s="19">
        <v>-3498.8852826286625</v>
      </c>
    </row>
    <row r="218" spans="1:2" x14ac:dyDescent="0.2">
      <c r="A218" s="18" t="s">
        <v>206</v>
      </c>
      <c r="B218" s="19">
        <v>-3498.8852826286625</v>
      </c>
    </row>
    <row r="219" spans="1:2" x14ac:dyDescent="0.2">
      <c r="A219" s="18" t="s">
        <v>239</v>
      </c>
      <c r="B219" s="19">
        <v>-3498.8852826286625</v>
      </c>
    </row>
    <row r="220" spans="1:2" x14ac:dyDescent="0.2">
      <c r="A220" s="18" t="s">
        <v>238</v>
      </c>
      <c r="B220" s="19">
        <v>-3498.8852826286625</v>
      </c>
    </row>
    <row r="221" spans="1:2" x14ac:dyDescent="0.2">
      <c r="A221" s="18" t="s">
        <v>297</v>
      </c>
      <c r="B221" s="19">
        <v>-3498.8852826286625</v>
      </c>
    </row>
    <row r="222" spans="1:2" x14ac:dyDescent="0.2">
      <c r="A222" s="18" t="s">
        <v>253</v>
      </c>
      <c r="B222" s="19">
        <v>-3511.4259012955458</v>
      </c>
    </row>
    <row r="223" spans="1:2" x14ac:dyDescent="0.2">
      <c r="A223" s="18" t="s">
        <v>448</v>
      </c>
      <c r="B223" s="19">
        <v>-3511.4259012955458</v>
      </c>
    </row>
    <row r="224" spans="1:2" x14ac:dyDescent="0.2">
      <c r="A224" s="18" t="s">
        <v>282</v>
      </c>
      <c r="B224" s="19">
        <v>-3511.5639584723144</v>
      </c>
    </row>
    <row r="225" spans="1:2" x14ac:dyDescent="0.2">
      <c r="A225" s="18" t="s">
        <v>433</v>
      </c>
      <c r="B225" s="19">
        <v>-3520.4175484694892</v>
      </c>
    </row>
    <row r="226" spans="1:2" x14ac:dyDescent="0.2">
      <c r="A226" s="18" t="s">
        <v>171</v>
      </c>
      <c r="B226" s="19">
        <v>-3653.5906242524948</v>
      </c>
    </row>
    <row r="227" spans="1:2" x14ac:dyDescent="0.2">
      <c r="A227" s="18" t="s">
        <v>172</v>
      </c>
      <c r="B227" s="19">
        <v>-3653.5906242524948</v>
      </c>
    </row>
    <row r="228" spans="1:2" x14ac:dyDescent="0.2">
      <c r="A228" s="18" t="s">
        <v>285</v>
      </c>
      <c r="B228" s="19">
        <v>-3653.5906242524948</v>
      </c>
    </row>
    <row r="229" spans="1:2" x14ac:dyDescent="0.2">
      <c r="A229" s="18" t="s">
        <v>146</v>
      </c>
      <c r="B229" s="19">
        <v>-3653.5906242524948</v>
      </c>
    </row>
    <row r="230" spans="1:2" x14ac:dyDescent="0.2">
      <c r="A230" s="18" t="s">
        <v>166</v>
      </c>
      <c r="B230" s="19">
        <v>-3653.5906242524948</v>
      </c>
    </row>
    <row r="231" spans="1:2" x14ac:dyDescent="0.2">
      <c r="A231" s="18" t="s">
        <v>174</v>
      </c>
      <c r="B231" s="19">
        <v>-3653.5906242524948</v>
      </c>
    </row>
    <row r="232" spans="1:2" x14ac:dyDescent="0.2">
      <c r="A232" s="18" t="s">
        <v>147</v>
      </c>
      <c r="B232" s="19">
        <v>-3653.5906242524948</v>
      </c>
    </row>
    <row r="233" spans="1:2" x14ac:dyDescent="0.2">
      <c r="A233" s="18" t="s">
        <v>175</v>
      </c>
      <c r="B233" s="19">
        <v>-3653.5906242524948</v>
      </c>
    </row>
    <row r="234" spans="1:2" x14ac:dyDescent="0.2">
      <c r="A234" s="18" t="s">
        <v>286</v>
      </c>
      <c r="B234" s="19">
        <v>-3653.5906242524948</v>
      </c>
    </row>
    <row r="235" spans="1:2" x14ac:dyDescent="0.2">
      <c r="A235" s="18" t="s">
        <v>177</v>
      </c>
      <c r="B235" s="19">
        <v>-3653.5906242524948</v>
      </c>
    </row>
    <row r="236" spans="1:2" x14ac:dyDescent="0.2">
      <c r="A236" s="18" t="s">
        <v>178</v>
      </c>
      <c r="B236" s="19">
        <v>-3653.5906242524948</v>
      </c>
    </row>
    <row r="237" spans="1:2" x14ac:dyDescent="0.2">
      <c r="A237" s="18" t="s">
        <v>51</v>
      </c>
      <c r="B237" s="19">
        <v>-3653.5906242524948</v>
      </c>
    </row>
    <row r="238" spans="1:2" x14ac:dyDescent="0.2">
      <c r="A238" s="18" t="s">
        <v>254</v>
      </c>
      <c r="B238" s="19">
        <v>-3653.5906242524948</v>
      </c>
    </row>
    <row r="239" spans="1:2" x14ac:dyDescent="0.2">
      <c r="A239" s="18" t="s">
        <v>121</v>
      </c>
      <c r="B239" s="19">
        <v>-3653.5906242524948</v>
      </c>
    </row>
    <row r="240" spans="1:2" x14ac:dyDescent="0.2">
      <c r="A240" s="18" t="s">
        <v>179</v>
      </c>
      <c r="B240" s="19">
        <v>-3653.5906242524948</v>
      </c>
    </row>
    <row r="241" spans="1:2" x14ac:dyDescent="0.2">
      <c r="A241" s="18" t="s">
        <v>111</v>
      </c>
      <c r="B241" s="19">
        <v>-3653.5906242524948</v>
      </c>
    </row>
    <row r="242" spans="1:2" x14ac:dyDescent="0.2">
      <c r="A242" s="18" t="s">
        <v>148</v>
      </c>
      <c r="B242" s="19">
        <v>-3653.5906242524948</v>
      </c>
    </row>
    <row r="243" spans="1:2" x14ac:dyDescent="0.2">
      <c r="A243" s="18" t="s">
        <v>287</v>
      </c>
      <c r="B243" s="19">
        <v>-3653.5906242524948</v>
      </c>
    </row>
    <row r="244" spans="1:2" x14ac:dyDescent="0.2">
      <c r="A244" s="18" t="s">
        <v>234</v>
      </c>
      <c r="B244" s="19">
        <v>-3653.5906242524948</v>
      </c>
    </row>
    <row r="245" spans="1:2" x14ac:dyDescent="0.2">
      <c r="A245" s="18" t="s">
        <v>149</v>
      </c>
      <c r="B245" s="19">
        <v>-3653.5906242524948</v>
      </c>
    </row>
    <row r="246" spans="1:2" x14ac:dyDescent="0.2">
      <c r="A246" s="18" t="s">
        <v>180</v>
      </c>
      <c r="B246" s="19">
        <v>-3653.5906242524948</v>
      </c>
    </row>
    <row r="247" spans="1:2" x14ac:dyDescent="0.2">
      <c r="A247" s="18" t="s">
        <v>181</v>
      </c>
      <c r="B247" s="19">
        <v>-3653.5906242524948</v>
      </c>
    </row>
    <row r="248" spans="1:2" x14ac:dyDescent="0.2">
      <c r="A248" s="18" t="s">
        <v>150</v>
      </c>
      <c r="B248" s="19">
        <v>-3653.5906242524948</v>
      </c>
    </row>
    <row r="249" spans="1:2" x14ac:dyDescent="0.2">
      <c r="A249" s="18" t="s">
        <v>233</v>
      </c>
      <c r="B249" s="19">
        <v>-3653.5906242524948</v>
      </c>
    </row>
    <row r="250" spans="1:2" x14ac:dyDescent="0.2">
      <c r="A250" s="18" t="s">
        <v>182</v>
      </c>
      <c r="B250" s="19">
        <v>-3653.5906242524948</v>
      </c>
    </row>
    <row r="251" spans="1:2" x14ac:dyDescent="0.2">
      <c r="A251" s="18" t="s">
        <v>66</v>
      </c>
      <c r="B251" s="19">
        <v>-3653.5906242524948</v>
      </c>
    </row>
    <row r="252" spans="1:2" x14ac:dyDescent="0.2">
      <c r="A252" s="18" t="s">
        <v>183</v>
      </c>
      <c r="B252" s="19">
        <v>-3653.5906242524948</v>
      </c>
    </row>
    <row r="253" spans="1:2" x14ac:dyDescent="0.2">
      <c r="A253" s="18" t="s">
        <v>184</v>
      </c>
      <c r="B253" s="19">
        <v>-3653.5906242524948</v>
      </c>
    </row>
    <row r="254" spans="1:2" x14ac:dyDescent="0.2">
      <c r="A254" s="18" t="s">
        <v>151</v>
      </c>
      <c r="B254" s="19">
        <v>-3653.5906242524948</v>
      </c>
    </row>
    <row r="255" spans="1:2" x14ac:dyDescent="0.2">
      <c r="A255" s="18" t="s">
        <v>152</v>
      </c>
      <c r="B255" s="19">
        <v>-3653.5906242524948</v>
      </c>
    </row>
    <row r="256" spans="1:2" x14ac:dyDescent="0.2">
      <c r="A256" s="18" t="s">
        <v>280</v>
      </c>
      <c r="B256" s="19">
        <v>-3653.5906242524948</v>
      </c>
    </row>
    <row r="257" spans="1:2" x14ac:dyDescent="0.2">
      <c r="A257" s="18" t="s">
        <v>64</v>
      </c>
      <c r="B257" s="19">
        <v>-3653.5906242524948</v>
      </c>
    </row>
    <row r="258" spans="1:2" x14ac:dyDescent="0.2">
      <c r="A258" s="18" t="s">
        <v>288</v>
      </c>
      <c r="B258" s="19">
        <v>-3653.5906242524948</v>
      </c>
    </row>
    <row r="259" spans="1:2" x14ac:dyDescent="0.2">
      <c r="A259" s="18" t="s">
        <v>153</v>
      </c>
      <c r="B259" s="19">
        <v>-3653.5906242524948</v>
      </c>
    </row>
    <row r="260" spans="1:2" x14ac:dyDescent="0.2">
      <c r="A260" s="18" t="s">
        <v>154</v>
      </c>
      <c r="B260" s="19">
        <v>-3653.5906242524948</v>
      </c>
    </row>
    <row r="261" spans="1:2" x14ac:dyDescent="0.2">
      <c r="A261" s="18" t="s">
        <v>186</v>
      </c>
      <c r="B261" s="19">
        <v>-3653.5906242524948</v>
      </c>
    </row>
    <row r="262" spans="1:2" x14ac:dyDescent="0.2">
      <c r="A262" s="18" t="s">
        <v>143</v>
      </c>
      <c r="B262" s="19">
        <v>-3653.5906242524948</v>
      </c>
    </row>
    <row r="263" spans="1:2" x14ac:dyDescent="0.2">
      <c r="A263" s="18" t="s">
        <v>188</v>
      </c>
      <c r="B263" s="19">
        <v>-3653.5906242524948</v>
      </c>
    </row>
    <row r="264" spans="1:2" x14ac:dyDescent="0.2">
      <c r="A264" s="18" t="s">
        <v>156</v>
      </c>
      <c r="B264" s="19">
        <v>-3653.5906242524948</v>
      </c>
    </row>
    <row r="265" spans="1:2" x14ac:dyDescent="0.2">
      <c r="A265" s="18" t="s">
        <v>240</v>
      </c>
      <c r="B265" s="19">
        <v>-3653.5906242524948</v>
      </c>
    </row>
    <row r="266" spans="1:2" x14ac:dyDescent="0.2">
      <c r="A266" s="18" t="s">
        <v>124</v>
      </c>
      <c r="B266" s="19">
        <v>-3653.5906242524948</v>
      </c>
    </row>
    <row r="267" spans="1:2" x14ac:dyDescent="0.2">
      <c r="A267" s="18" t="s">
        <v>189</v>
      </c>
      <c r="B267" s="19">
        <v>-3653.5906242524948</v>
      </c>
    </row>
    <row r="268" spans="1:2" x14ac:dyDescent="0.2">
      <c r="A268" s="18" t="s">
        <v>107</v>
      </c>
      <c r="B268" s="19">
        <v>-3653.5906242524948</v>
      </c>
    </row>
    <row r="269" spans="1:2" x14ac:dyDescent="0.2">
      <c r="A269" s="18" t="s">
        <v>75</v>
      </c>
      <c r="B269" s="19">
        <v>-3653.5906242524948</v>
      </c>
    </row>
    <row r="270" spans="1:2" x14ac:dyDescent="0.2">
      <c r="A270" s="18" t="s">
        <v>241</v>
      </c>
      <c r="B270" s="19">
        <v>-3653.5906242524948</v>
      </c>
    </row>
    <row r="271" spans="1:2" x14ac:dyDescent="0.2">
      <c r="A271" s="18" t="s">
        <v>55</v>
      </c>
      <c r="B271" s="19">
        <v>-3653.5906242524948</v>
      </c>
    </row>
    <row r="272" spans="1:2" x14ac:dyDescent="0.2">
      <c r="A272" s="18" t="s">
        <v>249</v>
      </c>
      <c r="B272" s="19">
        <v>-3653.5906242524948</v>
      </c>
    </row>
    <row r="273" spans="1:2" x14ac:dyDescent="0.2">
      <c r="A273" s="18" t="s">
        <v>290</v>
      </c>
      <c r="B273" s="19">
        <v>-3653.5906242524948</v>
      </c>
    </row>
    <row r="274" spans="1:2" x14ac:dyDescent="0.2">
      <c r="A274" s="18" t="s">
        <v>457</v>
      </c>
      <c r="B274" s="19">
        <v>-3653.5906242524948</v>
      </c>
    </row>
    <row r="275" spans="1:2" x14ac:dyDescent="0.2">
      <c r="A275" s="18" t="s">
        <v>157</v>
      </c>
      <c r="B275" s="19">
        <v>-3653.5906242524948</v>
      </c>
    </row>
    <row r="276" spans="1:2" x14ac:dyDescent="0.2">
      <c r="A276" s="18" t="s">
        <v>158</v>
      </c>
      <c r="B276" s="19">
        <v>-3653.5906242524948</v>
      </c>
    </row>
    <row r="277" spans="1:2" x14ac:dyDescent="0.2">
      <c r="A277" s="18" t="s">
        <v>291</v>
      </c>
      <c r="B277" s="19">
        <v>-3653.5906242524948</v>
      </c>
    </row>
    <row r="278" spans="1:2" x14ac:dyDescent="0.2">
      <c r="A278" s="18" t="s">
        <v>14</v>
      </c>
      <c r="B278" s="19">
        <v>-3653.5906242524948</v>
      </c>
    </row>
    <row r="279" spans="1:2" x14ac:dyDescent="0.2">
      <c r="A279" s="18" t="s">
        <v>127</v>
      </c>
      <c r="B279" s="19">
        <v>-3653.5906242524948</v>
      </c>
    </row>
    <row r="280" spans="1:2" x14ac:dyDescent="0.2">
      <c r="A280" s="18" t="s">
        <v>93</v>
      </c>
      <c r="B280" s="19">
        <v>-3653.5906242524948</v>
      </c>
    </row>
    <row r="281" spans="1:2" x14ac:dyDescent="0.2">
      <c r="A281" s="18" t="s">
        <v>190</v>
      </c>
      <c r="B281" s="19">
        <v>-3653.5906242524948</v>
      </c>
    </row>
    <row r="282" spans="1:2" x14ac:dyDescent="0.2">
      <c r="A282" s="18" t="s">
        <v>159</v>
      </c>
      <c r="B282" s="19">
        <v>-3653.5906242524948</v>
      </c>
    </row>
    <row r="283" spans="1:2" x14ac:dyDescent="0.2">
      <c r="A283" s="18" t="s">
        <v>160</v>
      </c>
      <c r="B283" s="19">
        <v>-3653.5906242524948</v>
      </c>
    </row>
    <row r="284" spans="1:2" x14ac:dyDescent="0.2">
      <c r="A284" s="18" t="s">
        <v>191</v>
      </c>
      <c r="B284" s="19">
        <v>-3653.5906242524948</v>
      </c>
    </row>
    <row r="285" spans="1:2" x14ac:dyDescent="0.2">
      <c r="A285" s="18" t="s">
        <v>292</v>
      </c>
      <c r="B285" s="19">
        <v>-3653.5906242524948</v>
      </c>
    </row>
    <row r="286" spans="1:2" x14ac:dyDescent="0.2">
      <c r="A286" s="18" t="s">
        <v>255</v>
      </c>
      <c r="B286" s="19">
        <v>-3653.5906242524948</v>
      </c>
    </row>
    <row r="287" spans="1:2" x14ac:dyDescent="0.2">
      <c r="A287" s="18" t="s">
        <v>192</v>
      </c>
      <c r="B287" s="19">
        <v>-3653.5906242524948</v>
      </c>
    </row>
    <row r="288" spans="1:2" x14ac:dyDescent="0.2">
      <c r="A288" s="18" t="s">
        <v>78</v>
      </c>
      <c r="B288" s="19">
        <v>-3653.5906242524948</v>
      </c>
    </row>
    <row r="289" spans="1:2" x14ac:dyDescent="0.2">
      <c r="A289" s="18" t="s">
        <v>293</v>
      </c>
      <c r="B289" s="19">
        <v>-3653.5906242524948</v>
      </c>
    </row>
    <row r="290" spans="1:2" x14ac:dyDescent="0.2">
      <c r="A290" s="18" t="s">
        <v>294</v>
      </c>
      <c r="B290" s="19">
        <v>-3653.5906242524948</v>
      </c>
    </row>
    <row r="291" spans="1:2" x14ac:dyDescent="0.2">
      <c r="A291" s="18" t="s">
        <v>19</v>
      </c>
      <c r="B291" s="19">
        <v>-3653.5906242524948</v>
      </c>
    </row>
    <row r="292" spans="1:2" x14ac:dyDescent="0.2">
      <c r="A292" s="18" t="s">
        <v>432</v>
      </c>
      <c r="B292" s="19">
        <v>-3653.5906242524948</v>
      </c>
    </row>
    <row r="293" spans="1:2" x14ac:dyDescent="0.2">
      <c r="A293" s="18" t="s">
        <v>252</v>
      </c>
      <c r="B293" s="19">
        <v>-3653.5906242524948</v>
      </c>
    </row>
    <row r="294" spans="1:2" x14ac:dyDescent="0.2">
      <c r="A294" s="18" t="s">
        <v>193</v>
      </c>
      <c r="B294" s="19">
        <v>-3653.5906242524948</v>
      </c>
    </row>
    <row r="295" spans="1:2" x14ac:dyDescent="0.2">
      <c r="A295" s="18" t="s">
        <v>194</v>
      </c>
      <c r="B295" s="19">
        <v>-3653.5906242524948</v>
      </c>
    </row>
    <row r="296" spans="1:2" x14ac:dyDescent="0.2">
      <c r="A296" s="18" t="s">
        <v>13</v>
      </c>
      <c r="B296" s="19">
        <v>-3653.5906242524948</v>
      </c>
    </row>
    <row r="297" spans="1:2" x14ac:dyDescent="0.2">
      <c r="A297" s="18" t="s">
        <v>237</v>
      </c>
      <c r="B297" s="19">
        <v>-3653.5906242524948</v>
      </c>
    </row>
    <row r="298" spans="1:2" x14ac:dyDescent="0.2">
      <c r="A298" s="18" t="s">
        <v>161</v>
      </c>
      <c r="B298" s="19">
        <v>-3653.5906242524948</v>
      </c>
    </row>
    <row r="299" spans="1:2" x14ac:dyDescent="0.2">
      <c r="A299" s="18" t="s">
        <v>5</v>
      </c>
      <c r="B299" s="19">
        <v>-3653.5906242524948</v>
      </c>
    </row>
    <row r="300" spans="1:2" x14ac:dyDescent="0.2">
      <c r="A300" s="18" t="s">
        <v>283</v>
      </c>
      <c r="B300" s="19">
        <v>-3653.5906242524948</v>
      </c>
    </row>
    <row r="301" spans="1:2" x14ac:dyDescent="0.2">
      <c r="A301" s="18" t="s">
        <v>73</v>
      </c>
      <c r="B301" s="19">
        <v>-3653.5906242524948</v>
      </c>
    </row>
    <row r="302" spans="1:2" x14ac:dyDescent="0.2">
      <c r="A302" s="18" t="s">
        <v>7</v>
      </c>
      <c r="B302" s="19">
        <v>-3653.5906242524948</v>
      </c>
    </row>
    <row r="303" spans="1:2" x14ac:dyDescent="0.2">
      <c r="A303" s="18" t="s">
        <v>8</v>
      </c>
      <c r="B303" s="19">
        <v>-3653.5906242524948</v>
      </c>
    </row>
    <row r="304" spans="1:2" x14ac:dyDescent="0.2">
      <c r="A304" s="18" t="s">
        <v>197</v>
      </c>
      <c r="B304" s="19">
        <v>-3653.5906242524948</v>
      </c>
    </row>
    <row r="305" spans="1:2" x14ac:dyDescent="0.2">
      <c r="A305" s="18" t="s">
        <v>198</v>
      </c>
      <c r="B305" s="19">
        <v>-3653.5906242524948</v>
      </c>
    </row>
    <row r="306" spans="1:2" x14ac:dyDescent="0.2">
      <c r="A306" s="18" t="s">
        <v>18</v>
      </c>
      <c r="B306" s="19">
        <v>-3653.5906242524948</v>
      </c>
    </row>
    <row r="307" spans="1:2" x14ac:dyDescent="0.2">
      <c r="A307" s="18" t="s">
        <v>162</v>
      </c>
      <c r="B307" s="19">
        <v>-3653.5906242524948</v>
      </c>
    </row>
    <row r="308" spans="1:2" x14ac:dyDescent="0.2">
      <c r="A308" s="18" t="s">
        <v>205</v>
      </c>
      <c r="B308" s="19">
        <v>-3653.5906242524948</v>
      </c>
    </row>
    <row r="309" spans="1:2" x14ac:dyDescent="0.2">
      <c r="A309" s="18" t="s">
        <v>128</v>
      </c>
      <c r="B309" s="19">
        <v>-3653.5906242524948</v>
      </c>
    </row>
    <row r="310" spans="1:2" x14ac:dyDescent="0.2">
      <c r="A310" s="18" t="s">
        <v>60</v>
      </c>
      <c r="B310" s="19">
        <v>-3653.5906242524948</v>
      </c>
    </row>
    <row r="311" spans="1:2" x14ac:dyDescent="0.2">
      <c r="A311" s="18" t="s">
        <v>200</v>
      </c>
      <c r="B311" s="19">
        <v>-3653.5906242524948</v>
      </c>
    </row>
    <row r="312" spans="1:2" x14ac:dyDescent="0.2">
      <c r="A312" s="18" t="s">
        <v>65</v>
      </c>
      <c r="B312" s="19">
        <v>-3653.5906242524948</v>
      </c>
    </row>
    <row r="313" spans="1:2" x14ac:dyDescent="0.2">
      <c r="A313" s="18" t="s">
        <v>201</v>
      </c>
      <c r="B313" s="19">
        <v>-3653.5906242524948</v>
      </c>
    </row>
    <row r="314" spans="1:2" x14ac:dyDescent="0.2">
      <c r="A314" s="18" t="s">
        <v>142</v>
      </c>
      <c r="B314" s="19">
        <v>-3653.5906242524948</v>
      </c>
    </row>
    <row r="315" spans="1:2" x14ac:dyDescent="0.2">
      <c r="A315" s="18" t="s">
        <v>110</v>
      </c>
      <c r="B315" s="19">
        <v>-3653.5906242524948</v>
      </c>
    </row>
    <row r="316" spans="1:2" x14ac:dyDescent="0.2">
      <c r="A316" s="18" t="s">
        <v>165</v>
      </c>
      <c r="B316" s="19">
        <v>-3653.5906242524948</v>
      </c>
    </row>
    <row r="317" spans="1:2" x14ac:dyDescent="0.2">
      <c r="A317" s="18" t="s">
        <v>20</v>
      </c>
      <c r="B317" s="19">
        <v>-3653.5906242524948</v>
      </c>
    </row>
    <row r="318" spans="1:2" x14ac:dyDescent="0.2">
      <c r="A318" s="18" t="s">
        <v>202</v>
      </c>
      <c r="B318" s="19">
        <v>-3653.5906242524948</v>
      </c>
    </row>
    <row r="319" spans="1:2" x14ac:dyDescent="0.2">
      <c r="A319" s="18" t="s">
        <v>284</v>
      </c>
      <c r="B319" s="19">
        <v>-3653.5906242524948</v>
      </c>
    </row>
    <row r="320" spans="1:2" x14ac:dyDescent="0.2">
      <c r="A320" s="18" t="s">
        <v>232</v>
      </c>
      <c r="B320" s="19">
        <v>-3653.5906242524948</v>
      </c>
    </row>
    <row r="321" spans="1:2" x14ac:dyDescent="0.2">
      <c r="A321" s="18" t="s">
        <v>244</v>
      </c>
      <c r="B321" s="19">
        <v>-3653.5906242524948</v>
      </c>
    </row>
    <row r="322" spans="1:2" x14ac:dyDescent="0.2">
      <c r="A322" s="18" t="s">
        <v>204</v>
      </c>
      <c r="B322" s="19">
        <v>-3653.5906242524948</v>
      </c>
    </row>
    <row r="323" spans="1:2" x14ac:dyDescent="0.2">
      <c r="A323" s="18" t="s">
        <v>68</v>
      </c>
      <c r="B323" s="19">
        <v>-3653.5906242524948</v>
      </c>
    </row>
    <row r="324" spans="1:2" x14ac:dyDescent="0.2">
      <c r="A324" s="39" t="s">
        <v>511</v>
      </c>
    </row>
    <row r="325" spans="1:2" x14ac:dyDescent="0.2">
      <c r="A325" s="39" t="s">
        <v>512</v>
      </c>
    </row>
  </sheetData>
  <sortState xmlns:xlrd2="http://schemas.microsoft.com/office/spreadsheetml/2017/richdata2" ref="A9:B323">
    <sortCondition descending="1" ref="B9:B323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A28C-4C7C-497E-814A-38B6D65246EC}">
  <dimension ref="A2:H148"/>
  <sheetViews>
    <sheetView workbookViewId="0">
      <selection activeCell="G11" sqref="G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538</v>
      </c>
    </row>
    <row r="6" spans="1:8" x14ac:dyDescent="0.2">
      <c r="A6" s="13" t="s">
        <v>537</v>
      </c>
    </row>
    <row r="8" spans="1:8" x14ac:dyDescent="0.2">
      <c r="A8" s="16" t="s">
        <v>3</v>
      </c>
      <c r="B8" s="17" t="s">
        <v>400</v>
      </c>
    </row>
    <row r="9" spans="1:8" x14ac:dyDescent="0.2">
      <c r="A9" s="11" t="s">
        <v>450</v>
      </c>
      <c r="B9" s="12">
        <v>4982900.4470343906</v>
      </c>
    </row>
    <row r="10" spans="1:8" x14ac:dyDescent="0.2">
      <c r="A10" s="18" t="s">
        <v>221</v>
      </c>
      <c r="B10" s="19">
        <v>0</v>
      </c>
    </row>
    <row r="11" spans="1:8" x14ac:dyDescent="0.2">
      <c r="A11" s="18" t="s">
        <v>81</v>
      </c>
      <c r="B11" s="19">
        <v>-3.1961421145811926</v>
      </c>
    </row>
    <row r="12" spans="1:8" x14ac:dyDescent="0.2">
      <c r="A12" s="18" t="s">
        <v>9</v>
      </c>
      <c r="B12" s="19">
        <v>-9.4238978050107676</v>
      </c>
    </row>
    <row r="13" spans="1:8" x14ac:dyDescent="0.2">
      <c r="A13" s="18" t="s">
        <v>64</v>
      </c>
      <c r="B13" s="19">
        <v>-14.489232566398414</v>
      </c>
    </row>
    <row r="14" spans="1:8" x14ac:dyDescent="0.2">
      <c r="A14" s="18" t="s">
        <v>93</v>
      </c>
      <c r="B14" s="19">
        <v>-14.489232566398414</v>
      </c>
    </row>
    <row r="15" spans="1:8" x14ac:dyDescent="0.2">
      <c r="A15" s="18" t="s">
        <v>75</v>
      </c>
      <c r="B15" s="19">
        <v>-38.260101419354442</v>
      </c>
    </row>
    <row r="16" spans="1:8" x14ac:dyDescent="0.2">
      <c r="A16" s="18" t="s">
        <v>10</v>
      </c>
      <c r="B16" s="19">
        <v>-57.352009547997113</v>
      </c>
    </row>
    <row r="17" spans="1:2" x14ac:dyDescent="0.2">
      <c r="A17" s="18" t="s">
        <v>78</v>
      </c>
      <c r="B17" s="19">
        <v>-60.067348965429346</v>
      </c>
    </row>
    <row r="18" spans="1:2" x14ac:dyDescent="0.2">
      <c r="A18" s="18" t="s">
        <v>56</v>
      </c>
      <c r="B18" s="19">
        <v>-61.198018772961404</v>
      </c>
    </row>
    <row r="19" spans="1:2" x14ac:dyDescent="0.2">
      <c r="A19" s="18" t="s">
        <v>52</v>
      </c>
      <c r="B19" s="19">
        <v>-63.40575259846355</v>
      </c>
    </row>
    <row r="20" spans="1:2" x14ac:dyDescent="0.2">
      <c r="A20" s="18" t="s">
        <v>26</v>
      </c>
      <c r="B20" s="19">
        <v>-67.268255912524182</v>
      </c>
    </row>
    <row r="21" spans="1:2" x14ac:dyDescent="0.2">
      <c r="A21" s="18" t="s">
        <v>28</v>
      </c>
      <c r="B21" s="19">
        <v>-67.268255912524182</v>
      </c>
    </row>
    <row r="22" spans="1:2" x14ac:dyDescent="0.2">
      <c r="A22" s="18" t="s">
        <v>33</v>
      </c>
      <c r="B22" s="19">
        <v>-67.268255912524182</v>
      </c>
    </row>
    <row r="23" spans="1:2" x14ac:dyDescent="0.2">
      <c r="A23" s="18" t="s">
        <v>34</v>
      </c>
      <c r="B23" s="19">
        <v>-67.268255912524182</v>
      </c>
    </row>
    <row r="24" spans="1:2" x14ac:dyDescent="0.2">
      <c r="A24" s="18" t="s">
        <v>35</v>
      </c>
      <c r="B24" s="19">
        <v>-67.268255912524182</v>
      </c>
    </row>
    <row r="25" spans="1:2" x14ac:dyDescent="0.2">
      <c r="A25" s="18" t="s">
        <v>43</v>
      </c>
      <c r="B25" s="19">
        <v>-67.268255912524182</v>
      </c>
    </row>
    <row r="26" spans="1:2" x14ac:dyDescent="0.2">
      <c r="A26" s="18" t="s">
        <v>47</v>
      </c>
      <c r="B26" s="19">
        <v>-67.268255912524182</v>
      </c>
    </row>
    <row r="27" spans="1:2" x14ac:dyDescent="0.2">
      <c r="A27" s="18" t="s">
        <v>49</v>
      </c>
      <c r="B27" s="19">
        <v>-67.268255912524182</v>
      </c>
    </row>
    <row r="28" spans="1:2" x14ac:dyDescent="0.2">
      <c r="A28" s="18" t="s">
        <v>50</v>
      </c>
      <c r="B28" s="19">
        <v>-67.268255912524182</v>
      </c>
    </row>
    <row r="29" spans="1:2" x14ac:dyDescent="0.2">
      <c r="A29" s="18" t="s">
        <v>37</v>
      </c>
      <c r="B29" s="19">
        <v>-67.268255912524182</v>
      </c>
    </row>
    <row r="30" spans="1:2" x14ac:dyDescent="0.2">
      <c r="A30" s="18" t="s">
        <v>38</v>
      </c>
      <c r="B30" s="19">
        <v>-67.268255912524182</v>
      </c>
    </row>
    <row r="31" spans="1:2" x14ac:dyDescent="0.2">
      <c r="A31" s="18" t="s">
        <v>39</v>
      </c>
      <c r="B31" s="19">
        <v>-67.268255912524182</v>
      </c>
    </row>
    <row r="32" spans="1:2" x14ac:dyDescent="0.2">
      <c r="A32" s="18" t="s">
        <v>22</v>
      </c>
      <c r="B32" s="19">
        <v>-67.268255912524182</v>
      </c>
    </row>
    <row r="33" spans="1:2" x14ac:dyDescent="0.2">
      <c r="A33" s="18" t="s">
        <v>23</v>
      </c>
      <c r="B33" s="19">
        <v>-67.268255912524182</v>
      </c>
    </row>
    <row r="34" spans="1:2" x14ac:dyDescent="0.2">
      <c r="A34" s="18" t="s">
        <v>24</v>
      </c>
      <c r="B34" s="19">
        <v>-67.268255912524182</v>
      </c>
    </row>
    <row r="35" spans="1:2" x14ac:dyDescent="0.2">
      <c r="A35" s="18" t="s">
        <v>25</v>
      </c>
      <c r="B35" s="19">
        <v>-67.268255912524182</v>
      </c>
    </row>
    <row r="36" spans="1:2" x14ac:dyDescent="0.2">
      <c r="A36" s="18" t="s">
        <v>27</v>
      </c>
      <c r="B36" s="19">
        <v>-67.268255912524182</v>
      </c>
    </row>
    <row r="37" spans="1:2" x14ac:dyDescent="0.2">
      <c r="A37" s="18" t="s">
        <v>29</v>
      </c>
      <c r="B37" s="19">
        <v>-67.268255912524182</v>
      </c>
    </row>
    <row r="38" spans="1:2" x14ac:dyDescent="0.2">
      <c r="A38" s="18" t="s">
        <v>30</v>
      </c>
      <c r="B38" s="19">
        <v>-67.268255912524182</v>
      </c>
    </row>
    <row r="39" spans="1:2" x14ac:dyDescent="0.2">
      <c r="A39" s="18" t="s">
        <v>31</v>
      </c>
      <c r="B39" s="19">
        <v>-67.268255912524182</v>
      </c>
    </row>
    <row r="40" spans="1:2" x14ac:dyDescent="0.2">
      <c r="A40" s="18" t="s">
        <v>32</v>
      </c>
      <c r="B40" s="19">
        <v>-67.268255912524182</v>
      </c>
    </row>
    <row r="41" spans="1:2" x14ac:dyDescent="0.2">
      <c r="A41" s="18" t="s">
        <v>36</v>
      </c>
      <c r="B41" s="19">
        <v>-67.268255912524182</v>
      </c>
    </row>
    <row r="42" spans="1:2" x14ac:dyDescent="0.2">
      <c r="A42" s="18" t="s">
        <v>40</v>
      </c>
      <c r="B42" s="19">
        <v>-67.268255912524182</v>
      </c>
    </row>
    <row r="43" spans="1:2" x14ac:dyDescent="0.2">
      <c r="A43" s="18" t="s">
        <v>41</v>
      </c>
      <c r="B43" s="19">
        <v>-67.268255912524182</v>
      </c>
    </row>
    <row r="44" spans="1:2" x14ac:dyDescent="0.2">
      <c r="A44" s="18" t="s">
        <v>42</v>
      </c>
      <c r="B44" s="19">
        <v>-67.268255912524182</v>
      </c>
    </row>
    <row r="45" spans="1:2" x14ac:dyDescent="0.2">
      <c r="A45" s="18" t="s">
        <v>44</v>
      </c>
      <c r="B45" s="19">
        <v>-67.268255912524182</v>
      </c>
    </row>
    <row r="46" spans="1:2" x14ac:dyDescent="0.2">
      <c r="A46" s="18" t="s">
        <v>45</v>
      </c>
      <c r="B46" s="19">
        <v>-67.268255912524182</v>
      </c>
    </row>
    <row r="47" spans="1:2" x14ac:dyDescent="0.2">
      <c r="A47" s="18" t="s">
        <v>46</v>
      </c>
      <c r="B47" s="19">
        <v>-67.268255912524182</v>
      </c>
    </row>
    <row r="48" spans="1:2" x14ac:dyDescent="0.2">
      <c r="A48" s="18" t="s">
        <v>48</v>
      </c>
      <c r="B48" s="19">
        <v>-67.268255912524182</v>
      </c>
    </row>
    <row r="49" spans="1:2" x14ac:dyDescent="0.2">
      <c r="A49" s="18" t="s">
        <v>7</v>
      </c>
      <c r="B49" s="19">
        <v>-67.374642787193352</v>
      </c>
    </row>
    <row r="50" spans="1:2" x14ac:dyDescent="0.2">
      <c r="A50" s="18" t="s">
        <v>16</v>
      </c>
      <c r="B50" s="19">
        <v>-69.27187538546309</v>
      </c>
    </row>
    <row r="51" spans="1:2" x14ac:dyDescent="0.2">
      <c r="A51" s="18" t="s">
        <v>60</v>
      </c>
      <c r="B51" s="19">
        <v>-98.81773718316299</v>
      </c>
    </row>
    <row r="52" spans="1:2" x14ac:dyDescent="0.2">
      <c r="A52" s="18" t="s">
        <v>59</v>
      </c>
      <c r="B52" s="19">
        <v>-126.7059430267127</v>
      </c>
    </row>
    <row r="53" spans="1:2" x14ac:dyDescent="0.2">
      <c r="A53" s="18" t="s">
        <v>159</v>
      </c>
      <c r="B53" s="19">
        <v>-127.84156106097362</v>
      </c>
    </row>
    <row r="54" spans="1:2" x14ac:dyDescent="0.2">
      <c r="A54" s="18" t="s">
        <v>61</v>
      </c>
      <c r="B54" s="19">
        <v>-137.12319734753146</v>
      </c>
    </row>
    <row r="55" spans="1:2" x14ac:dyDescent="0.2">
      <c r="A55" s="18" t="s">
        <v>80</v>
      </c>
      <c r="B55" s="19">
        <v>-171.1043197031513</v>
      </c>
    </row>
    <row r="56" spans="1:2" x14ac:dyDescent="0.2">
      <c r="A56" s="18" t="s">
        <v>57</v>
      </c>
      <c r="B56" s="19">
        <v>-176.28470073598328</v>
      </c>
    </row>
    <row r="57" spans="1:2" x14ac:dyDescent="0.2">
      <c r="A57" s="18" t="s">
        <v>15</v>
      </c>
      <c r="B57" s="19">
        <v>-179.29652140491635</v>
      </c>
    </row>
    <row r="58" spans="1:2" x14ac:dyDescent="0.2">
      <c r="A58" s="18" t="s">
        <v>58</v>
      </c>
      <c r="B58" s="19">
        <v>-209.44482980684825</v>
      </c>
    </row>
    <row r="59" spans="1:2" x14ac:dyDescent="0.2">
      <c r="A59" s="18" t="s">
        <v>14</v>
      </c>
      <c r="B59" s="19">
        <v>-228.67652534058016</v>
      </c>
    </row>
    <row r="60" spans="1:2" x14ac:dyDescent="0.2">
      <c r="A60" s="18" t="s">
        <v>19</v>
      </c>
      <c r="B60" s="19">
        <v>-228.67652534058016</v>
      </c>
    </row>
    <row r="61" spans="1:2" x14ac:dyDescent="0.2">
      <c r="A61" s="18" t="s">
        <v>13</v>
      </c>
      <c r="B61" s="19">
        <v>-238.37463737681173</v>
      </c>
    </row>
    <row r="62" spans="1:2" x14ac:dyDescent="0.2">
      <c r="A62" s="18" t="s">
        <v>18</v>
      </c>
      <c r="B62" s="19">
        <v>-298.95742662649172</v>
      </c>
    </row>
    <row r="63" spans="1:2" x14ac:dyDescent="0.2">
      <c r="A63" s="18" t="s">
        <v>69</v>
      </c>
      <c r="B63" s="19">
        <v>-310.52349425284774</v>
      </c>
    </row>
    <row r="64" spans="1:2" x14ac:dyDescent="0.2">
      <c r="A64" s="18" t="s">
        <v>224</v>
      </c>
      <c r="B64" s="19">
        <v>-313.08543864168678</v>
      </c>
    </row>
    <row r="65" spans="1:2" x14ac:dyDescent="0.2">
      <c r="A65" s="18" t="s">
        <v>63</v>
      </c>
      <c r="B65" s="19">
        <v>-347.36963988444586</v>
      </c>
    </row>
    <row r="66" spans="1:2" x14ac:dyDescent="0.2">
      <c r="A66" s="18" t="s">
        <v>152</v>
      </c>
      <c r="B66" s="19">
        <v>-350.7385575823082</v>
      </c>
    </row>
    <row r="67" spans="1:2" x14ac:dyDescent="0.2">
      <c r="A67" s="18" t="s">
        <v>55</v>
      </c>
      <c r="B67" s="19">
        <v>-365.25500539571476</v>
      </c>
    </row>
    <row r="68" spans="1:2" x14ac:dyDescent="0.2">
      <c r="A68" s="18" t="s">
        <v>71</v>
      </c>
      <c r="B68" s="19">
        <v>-421.46809809163278</v>
      </c>
    </row>
    <row r="69" spans="1:2" x14ac:dyDescent="0.2">
      <c r="A69" s="18" t="s">
        <v>98</v>
      </c>
      <c r="B69" s="19">
        <v>-499.75811669034374</v>
      </c>
    </row>
    <row r="70" spans="1:2" x14ac:dyDescent="0.2">
      <c r="A70" s="18" t="s">
        <v>72</v>
      </c>
      <c r="B70" s="19">
        <v>-501.23846118671099</v>
      </c>
    </row>
    <row r="71" spans="1:2" x14ac:dyDescent="0.2">
      <c r="A71" s="18" t="s">
        <v>54</v>
      </c>
      <c r="B71" s="19">
        <v>-523.48857502501414</v>
      </c>
    </row>
    <row r="72" spans="1:2" x14ac:dyDescent="0.2">
      <c r="A72" s="18" t="s">
        <v>66</v>
      </c>
      <c r="B72" s="19">
        <v>-696.01468520824164</v>
      </c>
    </row>
    <row r="73" spans="1:2" x14ac:dyDescent="0.2">
      <c r="A73" s="18" t="s">
        <v>73</v>
      </c>
      <c r="B73" s="19">
        <v>-696.01468520824164</v>
      </c>
    </row>
    <row r="74" spans="1:2" x14ac:dyDescent="0.2">
      <c r="A74" s="18" t="s">
        <v>65</v>
      </c>
      <c r="B74" s="19">
        <v>-696.01468520824164</v>
      </c>
    </row>
    <row r="75" spans="1:2" x14ac:dyDescent="0.2">
      <c r="A75" s="18" t="s">
        <v>100</v>
      </c>
      <c r="B75" s="19">
        <v>-696.24106658108394</v>
      </c>
    </row>
    <row r="76" spans="1:2" x14ac:dyDescent="0.2">
      <c r="A76" s="18" t="s">
        <v>51</v>
      </c>
      <c r="B76" s="19">
        <v>-989.28783638001914</v>
      </c>
    </row>
    <row r="77" spans="1:2" x14ac:dyDescent="0.2">
      <c r="A77" s="18" t="s">
        <v>83</v>
      </c>
      <c r="B77" s="19">
        <v>-1060.0577874076262</v>
      </c>
    </row>
    <row r="78" spans="1:2" x14ac:dyDescent="0.2">
      <c r="A78" s="18" t="s">
        <v>82</v>
      </c>
      <c r="B78" s="19">
        <v>-1124.5533869431129</v>
      </c>
    </row>
    <row r="79" spans="1:2" x14ac:dyDescent="0.2">
      <c r="A79" s="23" t="s">
        <v>84</v>
      </c>
      <c r="B79" s="21">
        <v>-1300.527586451859</v>
      </c>
    </row>
    <row r="80" spans="1:2" x14ac:dyDescent="0.2">
      <c r="A80" s="23" t="s">
        <v>76</v>
      </c>
      <c r="B80" s="21">
        <v>-1327.6244883710278</v>
      </c>
    </row>
    <row r="81" spans="1:2" x14ac:dyDescent="0.2">
      <c r="A81" s="18" t="s">
        <v>85</v>
      </c>
      <c r="B81" s="19">
        <v>-1336.7246896775359</v>
      </c>
    </row>
    <row r="82" spans="1:2" x14ac:dyDescent="0.2">
      <c r="A82" s="18" t="s">
        <v>68</v>
      </c>
      <c r="B82" s="19">
        <v>-1383.4301770662751</v>
      </c>
    </row>
    <row r="83" spans="1:2" x14ac:dyDescent="0.2">
      <c r="A83" s="23" t="s">
        <v>87</v>
      </c>
      <c r="B83" s="21">
        <v>-1400.5106310296578</v>
      </c>
    </row>
    <row r="84" spans="1:2" x14ac:dyDescent="0.2">
      <c r="A84" s="23" t="s">
        <v>67</v>
      </c>
      <c r="B84" s="21">
        <v>-1732.9407497153879</v>
      </c>
    </row>
    <row r="85" spans="1:2" x14ac:dyDescent="0.2">
      <c r="A85" s="18" t="s">
        <v>105</v>
      </c>
      <c r="B85" s="19">
        <v>-2220.7154983252476</v>
      </c>
    </row>
    <row r="86" spans="1:2" x14ac:dyDescent="0.2">
      <c r="A86" s="18" t="s">
        <v>91</v>
      </c>
      <c r="B86" s="19">
        <v>-2388.1729749292645</v>
      </c>
    </row>
    <row r="87" spans="1:2" x14ac:dyDescent="0.2">
      <c r="A87" s="18" t="s">
        <v>89</v>
      </c>
      <c r="B87" s="19">
        <v>-2388.1729749292645</v>
      </c>
    </row>
    <row r="88" spans="1:2" x14ac:dyDescent="0.2">
      <c r="A88" s="18" t="s">
        <v>103</v>
      </c>
      <c r="B88" s="19">
        <v>-2545.2911317834514</v>
      </c>
    </row>
    <row r="89" spans="1:2" x14ac:dyDescent="0.2">
      <c r="A89" s="18" t="s">
        <v>96</v>
      </c>
      <c r="B89" s="19">
        <v>-2625.1089153846697</v>
      </c>
    </row>
    <row r="90" spans="1:2" x14ac:dyDescent="0.2">
      <c r="A90" s="18" t="s">
        <v>94</v>
      </c>
      <c r="B90" s="19">
        <v>-3093.2932220229704</v>
      </c>
    </row>
    <row r="91" spans="1:2" x14ac:dyDescent="0.2">
      <c r="A91" s="18" t="s">
        <v>102</v>
      </c>
      <c r="B91" s="19">
        <v>-3204.9635657819745</v>
      </c>
    </row>
    <row r="92" spans="1:2" x14ac:dyDescent="0.2">
      <c r="A92" s="18" t="s">
        <v>86</v>
      </c>
      <c r="B92" s="19">
        <v>-3382.1071962076239</v>
      </c>
    </row>
    <row r="93" spans="1:2" x14ac:dyDescent="0.2">
      <c r="A93" s="18" t="s">
        <v>92</v>
      </c>
      <c r="B93" s="19">
        <v>-3440.5292597857333</v>
      </c>
    </row>
    <row r="94" spans="1:2" x14ac:dyDescent="0.2">
      <c r="A94" s="18" t="s">
        <v>95</v>
      </c>
      <c r="B94" s="19">
        <v>-3599.7899988134886</v>
      </c>
    </row>
    <row r="95" spans="1:2" x14ac:dyDescent="0.2">
      <c r="A95" s="18" t="s">
        <v>90</v>
      </c>
      <c r="B95" s="19">
        <v>-3754.7585635062278</v>
      </c>
    </row>
    <row r="96" spans="1:2" x14ac:dyDescent="0.2">
      <c r="A96" s="18" t="s">
        <v>97</v>
      </c>
      <c r="B96" s="19">
        <v>-4877.2679204581073</v>
      </c>
    </row>
    <row r="97" spans="1:2" x14ac:dyDescent="0.2">
      <c r="A97" s="18" t="s">
        <v>79</v>
      </c>
      <c r="B97" s="19">
        <v>-5509.5527442171733</v>
      </c>
    </row>
    <row r="98" spans="1:2" x14ac:dyDescent="0.2">
      <c r="A98" s="18" t="s">
        <v>101</v>
      </c>
      <c r="B98" s="19">
        <v>-6853.4890619996877</v>
      </c>
    </row>
    <row r="99" spans="1:2" x14ac:dyDescent="0.2">
      <c r="A99" s="18" t="s">
        <v>88</v>
      </c>
      <c r="B99" s="19">
        <v>-7774.6332186884247</v>
      </c>
    </row>
    <row r="100" spans="1:2" x14ac:dyDescent="0.2">
      <c r="A100" s="18" t="s">
        <v>107</v>
      </c>
      <c r="B100" s="19">
        <v>-8529.3491299327288</v>
      </c>
    </row>
    <row r="101" spans="1:2" x14ac:dyDescent="0.2">
      <c r="A101" s="18" t="s">
        <v>108</v>
      </c>
      <c r="B101" s="19">
        <v>-8529.3491299327288</v>
      </c>
    </row>
    <row r="102" spans="1:2" x14ac:dyDescent="0.2">
      <c r="A102" s="18" t="s">
        <v>106</v>
      </c>
      <c r="B102" s="19">
        <v>-8529.3491299327288</v>
      </c>
    </row>
    <row r="103" spans="1:2" x14ac:dyDescent="0.2">
      <c r="A103" s="18" t="s">
        <v>109</v>
      </c>
      <c r="B103" s="19">
        <v>-8529.3491299327288</v>
      </c>
    </row>
    <row r="104" spans="1:2" x14ac:dyDescent="0.2">
      <c r="A104" s="18" t="s">
        <v>110</v>
      </c>
      <c r="B104" s="19">
        <v>-8529.3491299327288</v>
      </c>
    </row>
    <row r="105" spans="1:2" x14ac:dyDescent="0.2">
      <c r="A105" s="23" t="s">
        <v>111</v>
      </c>
      <c r="B105" s="21">
        <v>-8535.6977048257831</v>
      </c>
    </row>
    <row r="106" spans="1:2" x14ac:dyDescent="0.2">
      <c r="A106" s="23" t="s">
        <v>122</v>
      </c>
      <c r="B106" s="21">
        <v>-14832.232509729103</v>
      </c>
    </row>
    <row r="107" spans="1:2" x14ac:dyDescent="0.2">
      <c r="A107" s="18" t="s">
        <v>121</v>
      </c>
      <c r="B107" s="19">
        <v>-15440.043404087482</v>
      </c>
    </row>
    <row r="108" spans="1:2" x14ac:dyDescent="0.2">
      <c r="A108" s="18" t="s">
        <v>127</v>
      </c>
      <c r="B108" s="19">
        <v>-16966.914426977281</v>
      </c>
    </row>
    <row r="109" spans="1:2" x14ac:dyDescent="0.2">
      <c r="A109" s="18" t="s">
        <v>128</v>
      </c>
      <c r="B109" s="19">
        <v>-18219.782342986204</v>
      </c>
    </row>
    <row r="110" spans="1:2" x14ac:dyDescent="0.2">
      <c r="A110" s="18" t="s">
        <v>112</v>
      </c>
      <c r="B110" s="19">
        <v>-19413.449674411677</v>
      </c>
    </row>
    <row r="111" spans="1:2" x14ac:dyDescent="0.2">
      <c r="A111" s="18" t="s">
        <v>113</v>
      </c>
      <c r="B111" s="19">
        <v>-19413.449674411677</v>
      </c>
    </row>
    <row r="112" spans="1:2" x14ac:dyDescent="0.2">
      <c r="A112" s="18" t="s">
        <v>115</v>
      </c>
      <c r="B112" s="19">
        <v>-19413.449674411677</v>
      </c>
    </row>
    <row r="113" spans="1:2" x14ac:dyDescent="0.2">
      <c r="A113" s="18" t="s">
        <v>124</v>
      </c>
      <c r="B113" s="19">
        <v>-20479.623057703895</v>
      </c>
    </row>
    <row r="114" spans="1:2" x14ac:dyDescent="0.2">
      <c r="A114" s="18" t="s">
        <v>125</v>
      </c>
      <c r="B114" s="19">
        <v>-21148.44063940167</v>
      </c>
    </row>
    <row r="115" spans="1:2" x14ac:dyDescent="0.2">
      <c r="A115" s="18" t="s">
        <v>126</v>
      </c>
      <c r="B115" s="19">
        <v>-21148.44063940167</v>
      </c>
    </row>
    <row r="116" spans="1:2" x14ac:dyDescent="0.2">
      <c r="A116" s="18" t="s">
        <v>123</v>
      </c>
      <c r="B116" s="19">
        <v>-21876.129336253216</v>
      </c>
    </row>
    <row r="117" spans="1:2" x14ac:dyDescent="0.2">
      <c r="A117" s="18" t="s">
        <v>481</v>
      </c>
      <c r="B117" s="19">
        <v>-37039.950353771914</v>
      </c>
    </row>
    <row r="118" spans="1:2" x14ac:dyDescent="0.2">
      <c r="A118" s="18" t="s">
        <v>129</v>
      </c>
      <c r="B118" s="19">
        <v>-37539.685378737515</v>
      </c>
    </row>
    <row r="119" spans="1:2" x14ac:dyDescent="0.2">
      <c r="A119" s="18" t="s">
        <v>132</v>
      </c>
      <c r="B119" s="19">
        <v>-39803.631472231122</v>
      </c>
    </row>
    <row r="120" spans="1:2" x14ac:dyDescent="0.2">
      <c r="A120" s="18" t="s">
        <v>53</v>
      </c>
      <c r="B120" s="19">
        <v>-41940.35453300504</v>
      </c>
    </row>
    <row r="121" spans="1:2" x14ac:dyDescent="0.2">
      <c r="A121" s="18" t="s">
        <v>134</v>
      </c>
      <c r="B121" s="19">
        <v>-42296.881691155606</v>
      </c>
    </row>
    <row r="122" spans="1:2" x14ac:dyDescent="0.2">
      <c r="A122" s="18" t="s">
        <v>130</v>
      </c>
      <c r="B122" s="19">
        <v>-42296.881691155606</v>
      </c>
    </row>
    <row r="123" spans="1:2" x14ac:dyDescent="0.2">
      <c r="A123" s="18" t="s">
        <v>391</v>
      </c>
      <c r="B123" s="19">
        <v>-47333.782292350661</v>
      </c>
    </row>
    <row r="124" spans="1:2" x14ac:dyDescent="0.2">
      <c r="A124" s="18" t="s">
        <v>133</v>
      </c>
      <c r="B124" s="19">
        <v>-77653.800759407692</v>
      </c>
    </row>
    <row r="125" spans="1:2" x14ac:dyDescent="0.2">
      <c r="A125" s="18" t="s">
        <v>531</v>
      </c>
      <c r="B125" s="19">
        <v>-84593.764207015745</v>
      </c>
    </row>
    <row r="126" spans="1:2" x14ac:dyDescent="0.2">
      <c r="A126" s="18" t="s">
        <v>449</v>
      </c>
      <c r="B126" s="19">
        <v>-93647.83896865556</v>
      </c>
    </row>
    <row r="127" spans="1:2" x14ac:dyDescent="0.2">
      <c r="A127" s="18" t="s">
        <v>138</v>
      </c>
      <c r="B127" s="19">
        <v>-107695.92227750085</v>
      </c>
    </row>
    <row r="128" spans="1:2" x14ac:dyDescent="0.2">
      <c r="A128" s="18" t="s">
        <v>532</v>
      </c>
      <c r="B128" s="19">
        <v>-107695.92227750085</v>
      </c>
    </row>
    <row r="129" spans="1:2" x14ac:dyDescent="0.2">
      <c r="A129" s="18" t="s">
        <v>137</v>
      </c>
      <c r="B129" s="19">
        <v>-107821.46992312046</v>
      </c>
    </row>
    <row r="130" spans="1:2" x14ac:dyDescent="0.2">
      <c r="A130" s="18" t="s">
        <v>104</v>
      </c>
      <c r="B130" s="19">
        <v>-119803.249622826</v>
      </c>
    </row>
    <row r="131" spans="1:2" x14ac:dyDescent="0.2">
      <c r="A131" s="18" t="s">
        <v>143</v>
      </c>
      <c r="B131" s="19">
        <v>-127036.41076114867</v>
      </c>
    </row>
    <row r="132" spans="1:2" x14ac:dyDescent="0.2">
      <c r="A132" s="18" t="s">
        <v>533</v>
      </c>
      <c r="B132" s="19">
        <v>-131566.7634538766</v>
      </c>
    </row>
    <row r="133" spans="1:2" x14ac:dyDescent="0.2">
      <c r="A133" s="18" t="s">
        <v>139</v>
      </c>
      <c r="B133" s="19">
        <v>-131612.74320134521</v>
      </c>
    </row>
    <row r="134" spans="1:2" x14ac:dyDescent="0.2">
      <c r="A134" s="18" t="s">
        <v>534</v>
      </c>
      <c r="B134" s="19">
        <v>-140471.75886533549</v>
      </c>
    </row>
    <row r="135" spans="1:2" x14ac:dyDescent="0.2">
      <c r="A135" s="18" t="s">
        <v>135</v>
      </c>
      <c r="B135" s="19">
        <v>-142106.07939458499</v>
      </c>
    </row>
    <row r="136" spans="1:2" x14ac:dyDescent="0.2">
      <c r="A136" s="18" t="s">
        <v>136</v>
      </c>
      <c r="B136" s="19">
        <v>-142106.07939458499</v>
      </c>
    </row>
    <row r="137" spans="1:2" x14ac:dyDescent="0.2">
      <c r="A137" s="18" t="s">
        <v>454</v>
      </c>
      <c r="B137" s="19">
        <v>-175422.35182163864</v>
      </c>
    </row>
    <row r="138" spans="1:2" x14ac:dyDescent="0.2">
      <c r="A138" s="18" t="s">
        <v>535</v>
      </c>
      <c r="B138" s="19">
        <v>-190527.1194643192</v>
      </c>
    </row>
    <row r="139" spans="1:2" x14ac:dyDescent="0.2">
      <c r="A139" s="18" t="s">
        <v>140</v>
      </c>
      <c r="B139" s="19">
        <v>-215391.84496735409</v>
      </c>
    </row>
    <row r="140" spans="1:2" x14ac:dyDescent="0.2">
      <c r="A140" s="18" t="s">
        <v>141</v>
      </c>
      <c r="B140" s="19">
        <v>-218932.11769507267</v>
      </c>
    </row>
    <row r="141" spans="1:2" x14ac:dyDescent="0.2">
      <c r="A141" s="18" t="s">
        <v>4</v>
      </c>
      <c r="B141" s="19">
        <v>-243278.17914414406</v>
      </c>
    </row>
    <row r="142" spans="1:2" x14ac:dyDescent="0.2">
      <c r="A142" s="18" t="s">
        <v>99</v>
      </c>
      <c r="B142" s="19">
        <v>-270926.73453252483</v>
      </c>
    </row>
    <row r="143" spans="1:2" x14ac:dyDescent="0.2">
      <c r="A143" s="18" t="s">
        <v>142</v>
      </c>
      <c r="B143" s="19">
        <v>-284212.15920152143</v>
      </c>
    </row>
    <row r="144" spans="1:2" x14ac:dyDescent="0.2">
      <c r="A144" s="18" t="s">
        <v>536</v>
      </c>
      <c r="B144" s="19">
        <v>-364917.26954092085</v>
      </c>
    </row>
    <row r="145" spans="1:2" x14ac:dyDescent="0.2">
      <c r="A145" s="18" t="s">
        <v>114</v>
      </c>
      <c r="B145" s="19">
        <v>-386036.79068155773</v>
      </c>
    </row>
    <row r="146" spans="1:2" x14ac:dyDescent="0.2">
      <c r="A146" s="18" t="s">
        <v>77</v>
      </c>
      <c r="B146" s="19">
        <v>-491297.18504198268</v>
      </c>
    </row>
    <row r="147" spans="1:2" x14ac:dyDescent="0.2">
      <c r="A147" s="39"/>
    </row>
    <row r="148" spans="1:2" x14ac:dyDescent="0.2">
      <c r="A148" s="39"/>
    </row>
  </sheetData>
  <sortState xmlns:xlrd2="http://schemas.microsoft.com/office/spreadsheetml/2017/richdata2" ref="A9:B146">
    <sortCondition descending="1" ref="B9:B146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A0BC-FC60-41BA-86C2-00DD4AF91394}">
  <dimension ref="A2:H147"/>
  <sheetViews>
    <sheetView workbookViewId="0">
      <selection activeCell="G11" sqref="G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539</v>
      </c>
    </row>
    <row r="6" spans="1:8" x14ac:dyDescent="0.2">
      <c r="A6" s="13" t="s">
        <v>540</v>
      </c>
    </row>
    <row r="8" spans="1:8" x14ac:dyDescent="0.2">
      <c r="A8" s="16" t="s">
        <v>3</v>
      </c>
      <c r="B8" s="17" t="s">
        <v>400</v>
      </c>
    </row>
    <row r="9" spans="1:8" x14ac:dyDescent="0.2">
      <c r="A9" s="11" t="s">
        <v>136</v>
      </c>
      <c r="B9" s="12">
        <v>1965531.69</v>
      </c>
    </row>
    <row r="10" spans="1:8" x14ac:dyDescent="0.2">
      <c r="A10" s="18" t="s">
        <v>221</v>
      </c>
      <c r="B10" s="19">
        <v>0</v>
      </c>
    </row>
    <row r="11" spans="1:8" x14ac:dyDescent="0.2">
      <c r="A11" s="18" t="s">
        <v>81</v>
      </c>
      <c r="B11" s="19">
        <v>-1.29</v>
      </c>
    </row>
    <row r="12" spans="1:8" x14ac:dyDescent="0.2">
      <c r="A12" s="18" t="s">
        <v>9</v>
      </c>
      <c r="B12" s="19">
        <v>-3.82</v>
      </c>
    </row>
    <row r="13" spans="1:8" x14ac:dyDescent="0.2">
      <c r="A13" s="18" t="s">
        <v>64</v>
      </c>
      <c r="B13" s="19">
        <v>-5.88</v>
      </c>
    </row>
    <row r="14" spans="1:8" x14ac:dyDescent="0.2">
      <c r="A14" s="18" t="s">
        <v>93</v>
      </c>
      <c r="B14" s="19">
        <v>-5.88</v>
      </c>
    </row>
    <row r="15" spans="1:8" x14ac:dyDescent="0.2">
      <c r="A15" s="18" t="s">
        <v>75</v>
      </c>
      <c r="B15" s="19">
        <v>-15.53</v>
      </c>
    </row>
    <row r="16" spans="1:8" x14ac:dyDescent="0.2">
      <c r="A16" s="18" t="s">
        <v>10</v>
      </c>
      <c r="B16" s="19">
        <v>-23.28</v>
      </c>
    </row>
    <row r="17" spans="1:2" x14ac:dyDescent="0.2">
      <c r="A17" s="18" t="s">
        <v>78</v>
      </c>
      <c r="B17" s="19">
        <v>-24.38</v>
      </c>
    </row>
    <row r="18" spans="1:2" x14ac:dyDescent="0.2">
      <c r="A18" s="18" t="s">
        <v>56</v>
      </c>
      <c r="B18" s="19">
        <v>-24.84</v>
      </c>
    </row>
    <row r="19" spans="1:2" x14ac:dyDescent="0.2">
      <c r="A19" s="18" t="s">
        <v>52</v>
      </c>
      <c r="B19" s="19">
        <v>-25.74</v>
      </c>
    </row>
    <row r="20" spans="1:2" x14ac:dyDescent="0.2">
      <c r="A20" s="18" t="s">
        <v>26</v>
      </c>
      <c r="B20" s="19">
        <v>-27.31</v>
      </c>
    </row>
    <row r="21" spans="1:2" x14ac:dyDescent="0.2">
      <c r="A21" s="18" t="s">
        <v>28</v>
      </c>
      <c r="B21" s="19">
        <v>-27.31</v>
      </c>
    </row>
    <row r="22" spans="1:2" x14ac:dyDescent="0.2">
      <c r="A22" s="18" t="s">
        <v>33</v>
      </c>
      <c r="B22" s="19">
        <v>-27.31</v>
      </c>
    </row>
    <row r="23" spans="1:2" x14ac:dyDescent="0.2">
      <c r="A23" s="18" t="s">
        <v>34</v>
      </c>
      <c r="B23" s="19">
        <v>-27.31</v>
      </c>
    </row>
    <row r="24" spans="1:2" x14ac:dyDescent="0.2">
      <c r="A24" s="18" t="s">
        <v>35</v>
      </c>
      <c r="B24" s="19">
        <v>-27.31</v>
      </c>
    </row>
    <row r="25" spans="1:2" x14ac:dyDescent="0.2">
      <c r="A25" s="18" t="s">
        <v>43</v>
      </c>
      <c r="B25" s="19">
        <v>-27.31</v>
      </c>
    </row>
    <row r="26" spans="1:2" x14ac:dyDescent="0.2">
      <c r="A26" s="18" t="s">
        <v>47</v>
      </c>
      <c r="B26" s="19">
        <v>-27.31</v>
      </c>
    </row>
    <row r="27" spans="1:2" x14ac:dyDescent="0.2">
      <c r="A27" s="18" t="s">
        <v>49</v>
      </c>
      <c r="B27" s="19">
        <v>-27.31</v>
      </c>
    </row>
    <row r="28" spans="1:2" x14ac:dyDescent="0.2">
      <c r="A28" s="18" t="s">
        <v>50</v>
      </c>
      <c r="B28" s="19">
        <v>-27.31</v>
      </c>
    </row>
    <row r="29" spans="1:2" x14ac:dyDescent="0.2">
      <c r="A29" s="18" t="s">
        <v>37</v>
      </c>
      <c r="B29" s="19">
        <v>-27.31</v>
      </c>
    </row>
    <row r="30" spans="1:2" x14ac:dyDescent="0.2">
      <c r="A30" s="18" t="s">
        <v>38</v>
      </c>
      <c r="B30" s="19">
        <v>-27.31</v>
      </c>
    </row>
    <row r="31" spans="1:2" x14ac:dyDescent="0.2">
      <c r="A31" s="18" t="s">
        <v>39</v>
      </c>
      <c r="B31" s="19">
        <v>-27.31</v>
      </c>
    </row>
    <row r="32" spans="1:2" x14ac:dyDescent="0.2">
      <c r="A32" s="18" t="s">
        <v>22</v>
      </c>
      <c r="B32" s="19">
        <v>-27.31</v>
      </c>
    </row>
    <row r="33" spans="1:2" x14ac:dyDescent="0.2">
      <c r="A33" s="18" t="s">
        <v>23</v>
      </c>
      <c r="B33" s="19">
        <v>-27.31</v>
      </c>
    </row>
    <row r="34" spans="1:2" x14ac:dyDescent="0.2">
      <c r="A34" s="18" t="s">
        <v>24</v>
      </c>
      <c r="B34" s="19">
        <v>-27.31</v>
      </c>
    </row>
    <row r="35" spans="1:2" x14ac:dyDescent="0.2">
      <c r="A35" s="18" t="s">
        <v>25</v>
      </c>
      <c r="B35" s="19">
        <v>-27.31</v>
      </c>
    </row>
    <row r="36" spans="1:2" x14ac:dyDescent="0.2">
      <c r="A36" s="18" t="s">
        <v>27</v>
      </c>
      <c r="B36" s="19">
        <v>-27.31</v>
      </c>
    </row>
    <row r="37" spans="1:2" x14ac:dyDescent="0.2">
      <c r="A37" s="18" t="s">
        <v>29</v>
      </c>
      <c r="B37" s="19">
        <v>-27.31</v>
      </c>
    </row>
    <row r="38" spans="1:2" x14ac:dyDescent="0.2">
      <c r="A38" s="18" t="s">
        <v>30</v>
      </c>
      <c r="B38" s="19">
        <v>-27.31</v>
      </c>
    </row>
    <row r="39" spans="1:2" x14ac:dyDescent="0.2">
      <c r="A39" s="18" t="s">
        <v>31</v>
      </c>
      <c r="B39" s="19">
        <v>-27.31</v>
      </c>
    </row>
    <row r="40" spans="1:2" x14ac:dyDescent="0.2">
      <c r="A40" s="18" t="s">
        <v>32</v>
      </c>
      <c r="B40" s="19">
        <v>-27.31</v>
      </c>
    </row>
    <row r="41" spans="1:2" x14ac:dyDescent="0.2">
      <c r="A41" s="18" t="s">
        <v>36</v>
      </c>
      <c r="B41" s="19">
        <v>-27.31</v>
      </c>
    </row>
    <row r="42" spans="1:2" x14ac:dyDescent="0.2">
      <c r="A42" s="18" t="s">
        <v>40</v>
      </c>
      <c r="B42" s="19">
        <v>-27.31</v>
      </c>
    </row>
    <row r="43" spans="1:2" x14ac:dyDescent="0.2">
      <c r="A43" s="18" t="s">
        <v>41</v>
      </c>
      <c r="B43" s="19">
        <v>-27.31</v>
      </c>
    </row>
    <row r="44" spans="1:2" x14ac:dyDescent="0.2">
      <c r="A44" s="18" t="s">
        <v>42</v>
      </c>
      <c r="B44" s="19">
        <v>-27.31</v>
      </c>
    </row>
    <row r="45" spans="1:2" x14ac:dyDescent="0.2">
      <c r="A45" s="18" t="s">
        <v>44</v>
      </c>
      <c r="B45" s="19">
        <v>-27.31</v>
      </c>
    </row>
    <row r="46" spans="1:2" x14ac:dyDescent="0.2">
      <c r="A46" s="18" t="s">
        <v>45</v>
      </c>
      <c r="B46" s="19">
        <v>-27.31</v>
      </c>
    </row>
    <row r="47" spans="1:2" x14ac:dyDescent="0.2">
      <c r="A47" s="18" t="s">
        <v>46</v>
      </c>
      <c r="B47" s="19">
        <v>-27.31</v>
      </c>
    </row>
    <row r="48" spans="1:2" x14ac:dyDescent="0.2">
      <c r="A48" s="18" t="s">
        <v>48</v>
      </c>
      <c r="B48" s="19">
        <v>-27.31</v>
      </c>
    </row>
    <row r="49" spans="1:2" x14ac:dyDescent="0.2">
      <c r="A49" s="18" t="s">
        <v>7</v>
      </c>
      <c r="B49" s="19">
        <v>-27.35</v>
      </c>
    </row>
    <row r="50" spans="1:2" x14ac:dyDescent="0.2">
      <c r="A50" s="18" t="s">
        <v>16</v>
      </c>
      <c r="B50" s="19">
        <v>-28.12</v>
      </c>
    </row>
    <row r="51" spans="1:2" x14ac:dyDescent="0.2">
      <c r="A51" s="18" t="s">
        <v>60</v>
      </c>
      <c r="B51" s="19">
        <v>-40.119999999999997</v>
      </c>
    </row>
    <row r="52" spans="1:2" x14ac:dyDescent="0.2">
      <c r="A52" s="18" t="s">
        <v>59</v>
      </c>
      <c r="B52" s="19">
        <v>-51.44</v>
      </c>
    </row>
    <row r="53" spans="1:2" x14ac:dyDescent="0.2">
      <c r="A53" s="18" t="s">
        <v>159</v>
      </c>
      <c r="B53" s="19">
        <v>-51.9</v>
      </c>
    </row>
    <row r="54" spans="1:2" x14ac:dyDescent="0.2">
      <c r="A54" s="18" t="s">
        <v>61</v>
      </c>
      <c r="B54" s="19">
        <v>-55.67</v>
      </c>
    </row>
    <row r="55" spans="1:2" x14ac:dyDescent="0.2">
      <c r="A55" s="18" t="s">
        <v>80</v>
      </c>
      <c r="B55" s="19">
        <v>-69.47</v>
      </c>
    </row>
    <row r="56" spans="1:2" x14ac:dyDescent="0.2">
      <c r="A56" s="18" t="s">
        <v>57</v>
      </c>
      <c r="B56" s="19">
        <v>-71.569999999999993</v>
      </c>
    </row>
    <row r="57" spans="1:2" x14ac:dyDescent="0.2">
      <c r="A57" s="18" t="s">
        <v>15</v>
      </c>
      <c r="B57" s="19">
        <v>-72.8</v>
      </c>
    </row>
    <row r="58" spans="1:2" x14ac:dyDescent="0.2">
      <c r="A58" s="18" t="s">
        <v>58</v>
      </c>
      <c r="B58" s="19">
        <v>-85.04</v>
      </c>
    </row>
    <row r="59" spans="1:2" x14ac:dyDescent="0.2">
      <c r="A59" s="18" t="s">
        <v>14</v>
      </c>
      <c r="B59" s="19">
        <v>-92.85</v>
      </c>
    </row>
    <row r="60" spans="1:2" x14ac:dyDescent="0.2">
      <c r="A60" s="18" t="s">
        <v>19</v>
      </c>
      <c r="B60" s="19">
        <v>-92.85</v>
      </c>
    </row>
    <row r="61" spans="1:2" x14ac:dyDescent="0.2">
      <c r="A61" s="18" t="s">
        <v>13</v>
      </c>
      <c r="B61" s="19">
        <v>-96.78</v>
      </c>
    </row>
    <row r="62" spans="1:2" x14ac:dyDescent="0.2">
      <c r="A62" s="18" t="s">
        <v>18</v>
      </c>
      <c r="B62" s="19">
        <v>-121.38</v>
      </c>
    </row>
    <row r="63" spans="1:2" x14ac:dyDescent="0.2">
      <c r="A63" s="18" t="s">
        <v>69</v>
      </c>
      <c r="B63" s="19">
        <v>-126.08</v>
      </c>
    </row>
    <row r="64" spans="1:2" x14ac:dyDescent="0.2">
      <c r="A64" s="18" t="s">
        <v>224</v>
      </c>
      <c r="B64" s="19">
        <v>-127.12</v>
      </c>
    </row>
    <row r="65" spans="1:2" x14ac:dyDescent="0.2">
      <c r="A65" s="18" t="s">
        <v>63</v>
      </c>
      <c r="B65" s="19">
        <v>-141.04</v>
      </c>
    </row>
    <row r="66" spans="1:2" x14ac:dyDescent="0.2">
      <c r="A66" s="18" t="s">
        <v>152</v>
      </c>
      <c r="B66" s="19">
        <v>-142.41</v>
      </c>
    </row>
    <row r="67" spans="1:2" x14ac:dyDescent="0.2">
      <c r="A67" s="18" t="s">
        <v>55</v>
      </c>
      <c r="B67" s="19">
        <v>-148.30000000000001</v>
      </c>
    </row>
    <row r="68" spans="1:2" x14ac:dyDescent="0.2">
      <c r="A68" s="18" t="s">
        <v>71</v>
      </c>
      <c r="B68" s="19">
        <v>-171.13</v>
      </c>
    </row>
    <row r="69" spans="1:2" x14ac:dyDescent="0.2">
      <c r="A69" s="18" t="s">
        <v>98</v>
      </c>
      <c r="B69" s="19">
        <v>-202.91</v>
      </c>
    </row>
    <row r="70" spans="1:2" x14ac:dyDescent="0.2">
      <c r="A70" s="18" t="s">
        <v>72</v>
      </c>
      <c r="B70" s="19">
        <v>-203.52</v>
      </c>
    </row>
    <row r="71" spans="1:2" x14ac:dyDescent="0.2">
      <c r="A71" s="18" t="s">
        <v>54</v>
      </c>
      <c r="B71" s="19">
        <v>-212.55</v>
      </c>
    </row>
    <row r="72" spans="1:2" x14ac:dyDescent="0.2">
      <c r="A72" s="18" t="s">
        <v>66</v>
      </c>
      <c r="B72" s="19">
        <v>-282.60000000000002</v>
      </c>
    </row>
    <row r="73" spans="1:2" x14ac:dyDescent="0.2">
      <c r="A73" s="18" t="s">
        <v>73</v>
      </c>
      <c r="B73" s="19">
        <v>-282.60000000000002</v>
      </c>
    </row>
    <row r="74" spans="1:2" x14ac:dyDescent="0.2">
      <c r="A74" s="18" t="s">
        <v>65</v>
      </c>
      <c r="B74" s="19">
        <v>-282.60000000000002</v>
      </c>
    </row>
    <row r="75" spans="1:2" x14ac:dyDescent="0.2">
      <c r="A75" s="18" t="s">
        <v>100</v>
      </c>
      <c r="B75" s="19">
        <v>-282.69</v>
      </c>
    </row>
    <row r="76" spans="1:2" x14ac:dyDescent="0.2">
      <c r="A76" s="18" t="s">
        <v>51</v>
      </c>
      <c r="B76" s="19">
        <v>-401.68</v>
      </c>
    </row>
    <row r="77" spans="1:2" x14ac:dyDescent="0.2">
      <c r="A77" s="18" t="s">
        <v>83</v>
      </c>
      <c r="B77" s="19">
        <v>-430.42</v>
      </c>
    </row>
    <row r="78" spans="1:2" x14ac:dyDescent="0.2">
      <c r="A78" s="18" t="s">
        <v>82</v>
      </c>
      <c r="B78" s="19">
        <v>-456.6</v>
      </c>
    </row>
    <row r="79" spans="1:2" x14ac:dyDescent="0.2">
      <c r="A79" s="23" t="s">
        <v>84</v>
      </c>
      <c r="B79" s="21">
        <v>-528.04999999999995</v>
      </c>
    </row>
    <row r="80" spans="1:2" x14ac:dyDescent="0.2">
      <c r="A80" s="23" t="s">
        <v>76</v>
      </c>
      <c r="B80" s="21">
        <v>-539.05999999999995</v>
      </c>
    </row>
    <row r="81" spans="1:2" x14ac:dyDescent="0.2">
      <c r="A81" s="18" t="s">
        <v>85</v>
      </c>
      <c r="B81" s="19">
        <v>-542.75</v>
      </c>
    </row>
    <row r="82" spans="1:2" x14ac:dyDescent="0.2">
      <c r="A82" s="18" t="s">
        <v>68</v>
      </c>
      <c r="B82" s="19">
        <v>-561.72</v>
      </c>
    </row>
    <row r="83" spans="1:2" x14ac:dyDescent="0.2">
      <c r="A83" s="23" t="s">
        <v>87</v>
      </c>
      <c r="B83" s="21">
        <v>-568.65</v>
      </c>
    </row>
    <row r="84" spans="1:2" x14ac:dyDescent="0.2">
      <c r="A84" s="23" t="s">
        <v>67</v>
      </c>
      <c r="B84" s="21">
        <v>-703.63</v>
      </c>
    </row>
    <row r="85" spans="1:2" x14ac:dyDescent="0.2">
      <c r="A85" s="18" t="s">
        <v>105</v>
      </c>
      <c r="B85" s="19">
        <v>-901.68</v>
      </c>
    </row>
    <row r="86" spans="1:2" x14ac:dyDescent="0.2">
      <c r="A86" s="18" t="s">
        <v>91</v>
      </c>
      <c r="B86" s="19">
        <v>-969.68</v>
      </c>
    </row>
    <row r="87" spans="1:2" x14ac:dyDescent="0.2">
      <c r="A87" s="18" t="s">
        <v>89</v>
      </c>
      <c r="B87" s="19">
        <v>-969.68</v>
      </c>
    </row>
    <row r="88" spans="1:2" x14ac:dyDescent="0.2">
      <c r="A88" s="18" t="s">
        <v>103</v>
      </c>
      <c r="B88" s="19">
        <v>-1033.47</v>
      </c>
    </row>
    <row r="89" spans="1:2" x14ac:dyDescent="0.2">
      <c r="A89" s="18" t="s">
        <v>96</v>
      </c>
      <c r="B89" s="19">
        <v>-1065.8800000000001</v>
      </c>
    </row>
    <row r="90" spans="1:2" x14ac:dyDescent="0.2">
      <c r="A90" s="18" t="s">
        <v>94</v>
      </c>
      <c r="B90" s="19">
        <v>-1255.98</v>
      </c>
    </row>
    <row r="91" spans="1:2" x14ac:dyDescent="0.2">
      <c r="A91" s="18" t="s">
        <v>102</v>
      </c>
      <c r="B91" s="19">
        <v>-1301.32</v>
      </c>
    </row>
    <row r="92" spans="1:2" x14ac:dyDescent="0.2">
      <c r="A92" s="18" t="s">
        <v>86</v>
      </c>
      <c r="B92" s="19">
        <v>-1373.25</v>
      </c>
    </row>
    <row r="93" spans="1:2" x14ac:dyDescent="0.2">
      <c r="A93" s="18" t="s">
        <v>92</v>
      </c>
      <c r="B93" s="19">
        <v>-1396.97</v>
      </c>
    </row>
    <row r="94" spans="1:2" x14ac:dyDescent="0.2">
      <c r="A94" s="18" t="s">
        <v>95</v>
      </c>
      <c r="B94" s="19">
        <v>-1461.64</v>
      </c>
    </row>
    <row r="95" spans="1:2" x14ac:dyDescent="0.2">
      <c r="A95" s="18" t="s">
        <v>90</v>
      </c>
      <c r="B95" s="19">
        <v>-1524.56</v>
      </c>
    </row>
    <row r="96" spans="1:2" x14ac:dyDescent="0.2">
      <c r="A96" s="18" t="s">
        <v>97</v>
      </c>
      <c r="B96" s="19">
        <v>-1980.34</v>
      </c>
    </row>
    <row r="97" spans="1:2" x14ac:dyDescent="0.2">
      <c r="A97" s="18" t="s">
        <v>79</v>
      </c>
      <c r="B97" s="19">
        <v>-2237.0700000000002</v>
      </c>
    </row>
    <row r="98" spans="1:2" x14ac:dyDescent="0.2">
      <c r="A98" s="18" t="s">
        <v>101</v>
      </c>
      <c r="B98" s="19">
        <v>-2782.75</v>
      </c>
    </row>
    <row r="99" spans="1:2" x14ac:dyDescent="0.2">
      <c r="A99" s="18" t="s">
        <v>88</v>
      </c>
      <c r="B99" s="19">
        <v>-3156.77</v>
      </c>
    </row>
    <row r="100" spans="1:2" x14ac:dyDescent="0.2">
      <c r="A100" s="18" t="s">
        <v>107</v>
      </c>
      <c r="B100" s="19">
        <v>-3463.21</v>
      </c>
    </row>
    <row r="101" spans="1:2" x14ac:dyDescent="0.2">
      <c r="A101" s="18" t="s">
        <v>108</v>
      </c>
      <c r="B101" s="19">
        <v>-3463.21</v>
      </c>
    </row>
    <row r="102" spans="1:2" x14ac:dyDescent="0.2">
      <c r="A102" s="18" t="s">
        <v>106</v>
      </c>
      <c r="B102" s="19">
        <v>-3463.21</v>
      </c>
    </row>
    <row r="103" spans="1:2" x14ac:dyDescent="0.2">
      <c r="A103" s="18" t="s">
        <v>109</v>
      </c>
      <c r="B103" s="19">
        <v>-3463.21</v>
      </c>
    </row>
    <row r="104" spans="1:2" x14ac:dyDescent="0.2">
      <c r="A104" s="18" t="s">
        <v>110</v>
      </c>
      <c r="B104" s="19">
        <v>-3463.21</v>
      </c>
    </row>
    <row r="105" spans="1:2" x14ac:dyDescent="0.2">
      <c r="A105" s="23" t="s">
        <v>111</v>
      </c>
      <c r="B105" s="21">
        <v>-3465.79</v>
      </c>
    </row>
    <row r="106" spans="1:2" x14ac:dyDescent="0.2">
      <c r="A106" s="23" t="s">
        <v>122</v>
      </c>
      <c r="B106" s="21">
        <v>-6022.4</v>
      </c>
    </row>
    <row r="107" spans="1:2" x14ac:dyDescent="0.2">
      <c r="A107" s="18" t="s">
        <v>121</v>
      </c>
      <c r="B107" s="19">
        <v>-6269.19</v>
      </c>
    </row>
    <row r="108" spans="1:2" x14ac:dyDescent="0.2">
      <c r="A108" s="18" t="s">
        <v>127</v>
      </c>
      <c r="B108" s="19">
        <v>-6889.16</v>
      </c>
    </row>
    <row r="109" spans="1:2" x14ac:dyDescent="0.2">
      <c r="A109" s="18" t="s">
        <v>128</v>
      </c>
      <c r="B109" s="19">
        <v>-7397.87</v>
      </c>
    </row>
    <row r="110" spans="1:2" x14ac:dyDescent="0.2">
      <c r="A110" s="18" t="s">
        <v>112</v>
      </c>
      <c r="B110" s="19">
        <v>-7882.54</v>
      </c>
    </row>
    <row r="111" spans="1:2" x14ac:dyDescent="0.2">
      <c r="A111" s="18" t="s">
        <v>113</v>
      </c>
      <c r="B111" s="19">
        <v>-7882.54</v>
      </c>
    </row>
    <row r="112" spans="1:2" x14ac:dyDescent="0.2">
      <c r="A112" s="18" t="s">
        <v>115</v>
      </c>
      <c r="B112" s="19">
        <v>-7882.54</v>
      </c>
    </row>
    <row r="113" spans="1:2" x14ac:dyDescent="0.2">
      <c r="A113" s="18" t="s">
        <v>124</v>
      </c>
      <c r="B113" s="19">
        <v>-8315.44</v>
      </c>
    </row>
    <row r="114" spans="1:2" x14ac:dyDescent="0.2">
      <c r="A114" s="18" t="s">
        <v>125</v>
      </c>
      <c r="B114" s="19">
        <v>-8587</v>
      </c>
    </row>
    <row r="115" spans="1:2" x14ac:dyDescent="0.2">
      <c r="A115" s="18" t="s">
        <v>126</v>
      </c>
      <c r="B115" s="19">
        <v>-8587</v>
      </c>
    </row>
    <row r="116" spans="1:2" x14ac:dyDescent="0.2">
      <c r="A116" s="18" t="s">
        <v>123</v>
      </c>
      <c r="B116" s="19">
        <v>-8882.4699999999993</v>
      </c>
    </row>
    <row r="117" spans="1:2" x14ac:dyDescent="0.2">
      <c r="A117" s="18" t="s">
        <v>481</v>
      </c>
      <c r="B117" s="19">
        <v>-15039.51</v>
      </c>
    </row>
    <row r="118" spans="1:2" x14ac:dyDescent="0.2">
      <c r="A118" s="18" t="s">
        <v>129</v>
      </c>
      <c r="B118" s="19">
        <v>-15242.42</v>
      </c>
    </row>
    <row r="119" spans="1:2" x14ac:dyDescent="0.2">
      <c r="A119" s="18" t="s">
        <v>132</v>
      </c>
      <c r="B119" s="19">
        <v>-16161.67</v>
      </c>
    </row>
    <row r="120" spans="1:2" x14ac:dyDescent="0.2">
      <c r="A120" s="18" t="s">
        <v>53</v>
      </c>
      <c r="B120" s="19">
        <v>-17029.25</v>
      </c>
    </row>
    <row r="121" spans="1:2" x14ac:dyDescent="0.2">
      <c r="A121" s="18" t="s">
        <v>134</v>
      </c>
      <c r="B121" s="19">
        <v>-17174.009999999998</v>
      </c>
    </row>
    <row r="122" spans="1:2" x14ac:dyDescent="0.2">
      <c r="A122" s="18" t="s">
        <v>130</v>
      </c>
      <c r="B122" s="19">
        <v>-17174.009999999998</v>
      </c>
    </row>
    <row r="123" spans="1:2" x14ac:dyDescent="0.2">
      <c r="A123" s="18" t="s">
        <v>391</v>
      </c>
      <c r="B123" s="19">
        <v>-19219.169999999998</v>
      </c>
    </row>
    <row r="124" spans="1:2" x14ac:dyDescent="0.2">
      <c r="A124" s="18" t="s">
        <v>133</v>
      </c>
      <c r="B124" s="19">
        <v>-31530.16</v>
      </c>
    </row>
    <row r="125" spans="1:2" x14ac:dyDescent="0.2">
      <c r="A125" s="18" t="s">
        <v>531</v>
      </c>
      <c r="B125" s="19">
        <v>-34348.03</v>
      </c>
    </row>
    <row r="126" spans="1:2" x14ac:dyDescent="0.2">
      <c r="A126" s="18" t="s">
        <v>449</v>
      </c>
      <c r="B126" s="19">
        <v>-38024.300000000003</v>
      </c>
    </row>
    <row r="127" spans="1:2" x14ac:dyDescent="0.2">
      <c r="A127" s="18" t="s">
        <v>138</v>
      </c>
      <c r="B127" s="19">
        <v>-43728.32</v>
      </c>
    </row>
    <row r="128" spans="1:2" x14ac:dyDescent="0.2">
      <c r="A128" s="18" t="s">
        <v>532</v>
      </c>
      <c r="B128" s="19">
        <v>-43728.32</v>
      </c>
    </row>
    <row r="129" spans="1:2" x14ac:dyDescent="0.2">
      <c r="A129" s="18" t="s">
        <v>137</v>
      </c>
      <c r="B129" s="19">
        <v>-43779.29</v>
      </c>
    </row>
    <row r="130" spans="1:2" x14ac:dyDescent="0.2">
      <c r="A130" s="18" t="s">
        <v>104</v>
      </c>
      <c r="B130" s="19">
        <v>-48644.32</v>
      </c>
    </row>
    <row r="131" spans="1:2" x14ac:dyDescent="0.2">
      <c r="A131" s="18" t="s">
        <v>143</v>
      </c>
      <c r="B131" s="19">
        <v>-51581.23</v>
      </c>
    </row>
    <row r="132" spans="1:2" x14ac:dyDescent="0.2">
      <c r="A132" s="18" t="s">
        <v>533</v>
      </c>
      <c r="B132" s="19">
        <v>-53420.72</v>
      </c>
    </row>
    <row r="133" spans="1:2" x14ac:dyDescent="0.2">
      <c r="A133" s="18" t="s">
        <v>139</v>
      </c>
      <c r="B133" s="19">
        <v>-53439.39</v>
      </c>
    </row>
    <row r="134" spans="1:2" x14ac:dyDescent="0.2">
      <c r="A134" s="18" t="s">
        <v>534</v>
      </c>
      <c r="B134" s="19">
        <v>-57036.46</v>
      </c>
    </row>
    <row r="135" spans="1:2" x14ac:dyDescent="0.2">
      <c r="A135" s="18" t="s">
        <v>135</v>
      </c>
      <c r="B135" s="19">
        <v>-57700.05</v>
      </c>
    </row>
    <row r="136" spans="1:2" x14ac:dyDescent="0.2">
      <c r="A136" s="18" t="s">
        <v>454</v>
      </c>
      <c r="B136" s="19">
        <v>-71227.62</v>
      </c>
    </row>
    <row r="137" spans="1:2" x14ac:dyDescent="0.2">
      <c r="A137" s="18" t="s">
        <v>535</v>
      </c>
      <c r="B137" s="19">
        <v>-77360.69</v>
      </c>
    </row>
    <row r="138" spans="1:2" x14ac:dyDescent="0.2">
      <c r="A138" s="18" t="s">
        <v>140</v>
      </c>
      <c r="B138" s="19">
        <v>-87456.639999999999</v>
      </c>
    </row>
    <row r="139" spans="1:2" x14ac:dyDescent="0.2">
      <c r="A139" s="18" t="s">
        <v>141</v>
      </c>
      <c r="B139" s="19">
        <v>-88894.11</v>
      </c>
    </row>
    <row r="140" spans="1:2" x14ac:dyDescent="0.2">
      <c r="A140" s="18" t="s">
        <v>4</v>
      </c>
      <c r="B140" s="19">
        <v>-98779.47</v>
      </c>
    </row>
    <row r="141" spans="1:2" x14ac:dyDescent="0.2">
      <c r="A141" s="18" t="s">
        <v>99</v>
      </c>
      <c r="B141" s="19">
        <v>-110005.75</v>
      </c>
    </row>
    <row r="142" spans="1:2" x14ac:dyDescent="0.2">
      <c r="A142" s="18" t="s">
        <v>142</v>
      </c>
      <c r="B142" s="19">
        <v>-115400.1</v>
      </c>
    </row>
    <row r="143" spans="1:2" x14ac:dyDescent="0.2">
      <c r="A143" s="18" t="s">
        <v>536</v>
      </c>
      <c r="B143" s="19">
        <v>-148169.21</v>
      </c>
    </row>
    <row r="144" spans="1:2" x14ac:dyDescent="0.2">
      <c r="A144" s="18" t="s">
        <v>114</v>
      </c>
      <c r="B144" s="19">
        <v>-156744.47</v>
      </c>
    </row>
    <row r="145" spans="1:2" x14ac:dyDescent="0.2">
      <c r="A145" s="18" t="s">
        <v>77</v>
      </c>
      <c r="B145" s="19">
        <v>-199483.89</v>
      </c>
    </row>
    <row r="146" spans="1:2" x14ac:dyDescent="0.2">
      <c r="A146" s="39"/>
    </row>
    <row r="147" spans="1:2" x14ac:dyDescent="0.2">
      <c r="A147" s="39"/>
    </row>
  </sheetData>
  <sortState xmlns:xlrd2="http://schemas.microsoft.com/office/spreadsheetml/2017/richdata2" ref="A9:B145">
    <sortCondition descending="1" ref="B9:B145"/>
  </sortState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4219-3A6E-4585-AF33-81C11DC6AB1B}">
  <dimension ref="A2:H105"/>
  <sheetViews>
    <sheetView tabSelected="1"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541</v>
      </c>
    </row>
    <row r="6" spans="1:8" x14ac:dyDescent="0.2">
      <c r="A6" s="13" t="s">
        <v>545</v>
      </c>
    </row>
    <row r="8" spans="1:8" x14ac:dyDescent="0.2">
      <c r="A8" s="16" t="s">
        <v>3</v>
      </c>
      <c r="B8" s="17" t="s">
        <v>400</v>
      </c>
    </row>
    <row r="9" spans="1:8" x14ac:dyDescent="0.2">
      <c r="A9" s="18" t="s">
        <v>84</v>
      </c>
      <c r="B9" s="19">
        <v>19403.871376737701</v>
      </c>
    </row>
    <row r="10" spans="1:8" x14ac:dyDescent="0.2">
      <c r="A10" s="18" t="s">
        <v>132</v>
      </c>
      <c r="B10" s="19">
        <v>19403.871376737701</v>
      </c>
    </row>
    <row r="11" spans="1:8" x14ac:dyDescent="0.2">
      <c r="A11" s="18" t="s">
        <v>128</v>
      </c>
      <c r="B11" s="19">
        <v>19403.871376737701</v>
      </c>
    </row>
    <row r="12" spans="1:8" x14ac:dyDescent="0.2">
      <c r="A12" s="18" t="s">
        <v>127</v>
      </c>
      <c r="B12" s="19">
        <v>19403.871376737701</v>
      </c>
    </row>
    <row r="13" spans="1:8" x14ac:dyDescent="0.2">
      <c r="A13" s="18" t="s">
        <v>60</v>
      </c>
      <c r="B13" s="19">
        <v>19403.871376737701</v>
      </c>
    </row>
    <row r="14" spans="1:8" x14ac:dyDescent="0.2">
      <c r="A14" s="18" t="s">
        <v>133</v>
      </c>
      <c r="B14" s="19">
        <v>19403.871376737701</v>
      </c>
    </row>
    <row r="15" spans="1:8" x14ac:dyDescent="0.2">
      <c r="A15" s="18" t="s">
        <v>103</v>
      </c>
      <c r="B15" s="19">
        <v>19403.871376737701</v>
      </c>
    </row>
    <row r="16" spans="1:8" x14ac:dyDescent="0.2">
      <c r="A16" s="18" t="s">
        <v>93</v>
      </c>
      <c r="B16" s="19">
        <v>19403.871376737701</v>
      </c>
    </row>
    <row r="17" spans="1:2" x14ac:dyDescent="0.2">
      <c r="A17" s="18" t="s">
        <v>226</v>
      </c>
      <c r="B17" s="19">
        <v>19403.871376737701</v>
      </c>
    </row>
    <row r="18" spans="1:2" x14ac:dyDescent="0.2">
      <c r="A18" s="18" t="s">
        <v>98</v>
      </c>
      <c r="B18" s="19">
        <v>19403.871376737701</v>
      </c>
    </row>
    <row r="19" spans="1:2" x14ac:dyDescent="0.2">
      <c r="A19" s="18" t="s">
        <v>149</v>
      </c>
      <c r="B19" s="19">
        <v>19403.871376737701</v>
      </c>
    </row>
    <row r="20" spans="1:2" x14ac:dyDescent="0.2">
      <c r="A20" s="18" t="s">
        <v>21</v>
      </c>
      <c r="B20" s="19">
        <v>19403.871376737701</v>
      </c>
    </row>
    <row r="21" spans="1:2" x14ac:dyDescent="0.2">
      <c r="A21" s="18" t="s">
        <v>542</v>
      </c>
      <c r="B21" s="19">
        <v>19403.871376737701</v>
      </c>
    </row>
    <row r="22" spans="1:2" x14ac:dyDescent="0.2">
      <c r="A22" s="18" t="s">
        <v>66</v>
      </c>
      <c r="B22" s="19">
        <v>17596.630969696998</v>
      </c>
    </row>
    <row r="23" spans="1:2" x14ac:dyDescent="0.2">
      <c r="A23" s="18" t="s">
        <v>140</v>
      </c>
      <c r="B23" s="19">
        <v>17596.630969696998</v>
      </c>
    </row>
    <row r="24" spans="1:2" x14ac:dyDescent="0.2">
      <c r="A24" s="18" t="s">
        <v>139</v>
      </c>
      <c r="B24" s="19">
        <v>17596.630969696998</v>
      </c>
    </row>
    <row r="25" spans="1:2" x14ac:dyDescent="0.2">
      <c r="A25" s="18" t="s">
        <v>130</v>
      </c>
      <c r="B25" s="19">
        <v>17596.630969696998</v>
      </c>
    </row>
    <row r="26" spans="1:2" x14ac:dyDescent="0.2">
      <c r="A26" s="18" t="s">
        <v>131</v>
      </c>
      <c r="B26" s="19">
        <v>17596.630969696998</v>
      </c>
    </row>
    <row r="27" spans="1:2" x14ac:dyDescent="0.2">
      <c r="A27" s="18" t="s">
        <v>96</v>
      </c>
      <c r="B27" s="19">
        <v>17596.630969696998</v>
      </c>
    </row>
    <row r="28" spans="1:2" x14ac:dyDescent="0.2">
      <c r="A28" s="18" t="s">
        <v>142</v>
      </c>
      <c r="B28" s="19">
        <v>17596.630969696998</v>
      </c>
    </row>
    <row r="29" spans="1:2" x14ac:dyDescent="0.2">
      <c r="A29" s="18" t="s">
        <v>151</v>
      </c>
      <c r="B29" s="19">
        <v>12158.199800980106</v>
      </c>
    </row>
    <row r="30" spans="1:2" x14ac:dyDescent="0.2">
      <c r="A30" s="18" t="s">
        <v>147</v>
      </c>
      <c r="B30" s="19">
        <v>12158.199800980106</v>
      </c>
    </row>
    <row r="31" spans="1:2" x14ac:dyDescent="0.2">
      <c r="A31" s="18" t="s">
        <v>165</v>
      </c>
      <c r="B31" s="19">
        <v>12158.199800980106</v>
      </c>
    </row>
    <row r="32" spans="1:2" x14ac:dyDescent="0.2">
      <c r="A32" s="18" t="s">
        <v>10</v>
      </c>
      <c r="B32" s="19">
        <v>12158.199800980106</v>
      </c>
    </row>
    <row r="33" spans="1:2" x14ac:dyDescent="0.2">
      <c r="A33" s="18" t="s">
        <v>162</v>
      </c>
      <c r="B33" s="19">
        <v>12158.199800980106</v>
      </c>
    </row>
    <row r="34" spans="1:2" x14ac:dyDescent="0.2">
      <c r="A34" s="18" t="s">
        <v>121</v>
      </c>
      <c r="B34" s="19">
        <v>11602.125829582967</v>
      </c>
    </row>
    <row r="35" spans="1:2" x14ac:dyDescent="0.2">
      <c r="A35" s="18" t="s">
        <v>72</v>
      </c>
      <c r="B35" s="19">
        <v>11602.125829582967</v>
      </c>
    </row>
    <row r="36" spans="1:2" x14ac:dyDescent="0.2">
      <c r="A36" s="18" t="s">
        <v>155</v>
      </c>
      <c r="B36" s="19">
        <v>11602.125829582967</v>
      </c>
    </row>
    <row r="37" spans="1:2" x14ac:dyDescent="0.2">
      <c r="A37" s="18" t="s">
        <v>70</v>
      </c>
      <c r="B37" s="19">
        <v>11602.125829582967</v>
      </c>
    </row>
    <row r="38" spans="1:2" x14ac:dyDescent="0.2">
      <c r="A38" s="18" t="s">
        <v>134</v>
      </c>
      <c r="B38" s="19">
        <v>11602.125829582967</v>
      </c>
    </row>
    <row r="39" spans="1:2" x14ac:dyDescent="0.2">
      <c r="A39" s="18" t="s">
        <v>126</v>
      </c>
      <c r="B39" s="19">
        <v>11602.125829582967</v>
      </c>
    </row>
    <row r="40" spans="1:2" x14ac:dyDescent="0.2">
      <c r="A40" s="18" t="s">
        <v>5</v>
      </c>
      <c r="B40" s="19">
        <v>11602.125829582967</v>
      </c>
    </row>
    <row r="41" spans="1:2" x14ac:dyDescent="0.2">
      <c r="A41" s="18" t="s">
        <v>164</v>
      </c>
      <c r="B41" s="19">
        <v>11602.125829582967</v>
      </c>
    </row>
    <row r="42" spans="1:2" x14ac:dyDescent="0.2">
      <c r="A42" s="18" t="s">
        <v>11</v>
      </c>
      <c r="B42" s="19">
        <v>11602.125829582967</v>
      </c>
    </row>
    <row r="43" spans="1:2" x14ac:dyDescent="0.2">
      <c r="A43" s="18" t="s">
        <v>159</v>
      </c>
      <c r="B43" s="19">
        <v>11602.125829582967</v>
      </c>
    </row>
    <row r="44" spans="1:2" x14ac:dyDescent="0.2">
      <c r="A44" s="23" t="s">
        <v>6</v>
      </c>
      <c r="B44" s="21">
        <v>11602.125829582967</v>
      </c>
    </row>
    <row r="45" spans="1:2" x14ac:dyDescent="0.2">
      <c r="A45" s="18" t="s">
        <v>502</v>
      </c>
      <c r="B45" s="19">
        <v>11602.125829582967</v>
      </c>
    </row>
    <row r="46" spans="1:2" x14ac:dyDescent="0.2">
      <c r="A46" s="18" t="s">
        <v>520</v>
      </c>
      <c r="B46" s="19">
        <v>11602.125829582967</v>
      </c>
    </row>
    <row r="47" spans="1:2" x14ac:dyDescent="0.2">
      <c r="A47" s="23" t="s">
        <v>154</v>
      </c>
      <c r="B47" s="21">
        <v>11602.125829582967</v>
      </c>
    </row>
    <row r="48" spans="1:2" x14ac:dyDescent="0.2">
      <c r="A48" s="18" t="s">
        <v>148</v>
      </c>
      <c r="B48" s="19">
        <v>11602.125829582967</v>
      </c>
    </row>
    <row r="49" spans="1:2" x14ac:dyDescent="0.2">
      <c r="A49" s="18" t="s">
        <v>153</v>
      </c>
      <c r="B49" s="19">
        <v>11602.125829582967</v>
      </c>
    </row>
    <row r="50" spans="1:2" x14ac:dyDescent="0.2">
      <c r="A50" s="18" t="s">
        <v>143</v>
      </c>
      <c r="B50" s="19">
        <v>10350.959393939404</v>
      </c>
    </row>
    <row r="51" spans="1:2" x14ac:dyDescent="0.2">
      <c r="A51" s="18" t="s">
        <v>18</v>
      </c>
      <c r="B51" s="19">
        <v>10350.959393939404</v>
      </c>
    </row>
    <row r="52" spans="1:2" x14ac:dyDescent="0.2">
      <c r="A52" s="18" t="s">
        <v>485</v>
      </c>
      <c r="B52" s="19">
        <v>10350.959393939404</v>
      </c>
    </row>
    <row r="53" spans="1:2" x14ac:dyDescent="0.2">
      <c r="A53" s="18" t="s">
        <v>76</v>
      </c>
      <c r="B53" s="19">
        <v>10350.959393939404</v>
      </c>
    </row>
    <row r="54" spans="1:2" x14ac:dyDescent="0.2">
      <c r="A54" s="18" t="s">
        <v>88</v>
      </c>
      <c r="B54" s="19">
        <v>10350.959393939404</v>
      </c>
    </row>
    <row r="55" spans="1:2" x14ac:dyDescent="0.2">
      <c r="A55" s="18" t="s">
        <v>71</v>
      </c>
      <c r="B55" s="19">
        <v>10350.959393939404</v>
      </c>
    </row>
    <row r="56" spans="1:2" x14ac:dyDescent="0.2">
      <c r="A56" s="18" t="s">
        <v>97</v>
      </c>
      <c r="B56" s="19">
        <v>10350.959393939404</v>
      </c>
    </row>
    <row r="57" spans="1:2" x14ac:dyDescent="0.2">
      <c r="A57" s="18" t="s">
        <v>224</v>
      </c>
      <c r="B57" s="19">
        <v>10350.959393939404</v>
      </c>
    </row>
    <row r="58" spans="1:2" x14ac:dyDescent="0.2">
      <c r="A58" s="18" t="s">
        <v>67</v>
      </c>
      <c r="B58" s="19">
        <v>10350.959393939404</v>
      </c>
    </row>
    <row r="59" spans="1:2" x14ac:dyDescent="0.2">
      <c r="A59" s="18" t="s">
        <v>544</v>
      </c>
      <c r="B59" s="19">
        <v>10350.959393939404</v>
      </c>
    </row>
    <row r="60" spans="1:2" x14ac:dyDescent="0.2">
      <c r="A60" s="23" t="s">
        <v>521</v>
      </c>
      <c r="B60" s="21">
        <v>10350.959393939404</v>
      </c>
    </row>
    <row r="61" spans="1:2" x14ac:dyDescent="0.2">
      <c r="A61" s="18" t="s">
        <v>190</v>
      </c>
      <c r="B61" s="19">
        <v>1807.2404070407022</v>
      </c>
    </row>
    <row r="62" spans="1:2" x14ac:dyDescent="0.2">
      <c r="A62" s="18" t="s">
        <v>160</v>
      </c>
      <c r="B62" s="19">
        <v>1807.2404070407022</v>
      </c>
    </row>
    <row r="63" spans="1:2" x14ac:dyDescent="0.2">
      <c r="A63" s="18" t="s">
        <v>65</v>
      </c>
      <c r="B63" s="19">
        <v>1807.2404070407022</v>
      </c>
    </row>
    <row r="64" spans="1:2" x14ac:dyDescent="0.2">
      <c r="A64" s="18" t="s">
        <v>150</v>
      </c>
      <c r="B64" s="19">
        <v>1807.2404070407022</v>
      </c>
    </row>
    <row r="65" spans="1:2" x14ac:dyDescent="0.2">
      <c r="A65" s="18" t="s">
        <v>173</v>
      </c>
      <c r="B65" s="19">
        <v>1807.2404070407022</v>
      </c>
    </row>
    <row r="66" spans="1:2" x14ac:dyDescent="0.2">
      <c r="A66" s="18" t="s">
        <v>247</v>
      </c>
      <c r="B66" s="19">
        <v>1807.2404070407022</v>
      </c>
    </row>
    <row r="67" spans="1:2" x14ac:dyDescent="0.2">
      <c r="A67" s="18" t="s">
        <v>111</v>
      </c>
      <c r="B67" s="19">
        <v>1807.2404070407022</v>
      </c>
    </row>
    <row r="68" spans="1:2" x14ac:dyDescent="0.2">
      <c r="A68" s="18" t="s">
        <v>234</v>
      </c>
      <c r="B68" s="19">
        <v>1807.2404070407022</v>
      </c>
    </row>
    <row r="69" spans="1:2" x14ac:dyDescent="0.2">
      <c r="A69" s="18" t="s">
        <v>181</v>
      </c>
      <c r="B69" s="19">
        <v>1807.2404070407022</v>
      </c>
    </row>
    <row r="70" spans="1:2" x14ac:dyDescent="0.2">
      <c r="A70" s="18" t="s">
        <v>184</v>
      </c>
      <c r="B70" s="19">
        <v>1807.2404070407022</v>
      </c>
    </row>
    <row r="71" spans="1:2" x14ac:dyDescent="0.2">
      <c r="A71" s="18" t="s">
        <v>189</v>
      </c>
      <c r="B71" s="19">
        <v>1807.2404070407022</v>
      </c>
    </row>
    <row r="72" spans="1:2" x14ac:dyDescent="0.2">
      <c r="A72" s="18" t="s">
        <v>255</v>
      </c>
      <c r="B72" s="19">
        <v>1807.2404070407022</v>
      </c>
    </row>
    <row r="73" spans="1:2" x14ac:dyDescent="0.2">
      <c r="A73" s="18" t="s">
        <v>7</v>
      </c>
      <c r="B73" s="19">
        <v>1807.2404070407022</v>
      </c>
    </row>
    <row r="74" spans="1:2" x14ac:dyDescent="0.2">
      <c r="A74" s="18" t="s">
        <v>201</v>
      </c>
      <c r="B74" s="19">
        <v>1807.2404070407022</v>
      </c>
    </row>
    <row r="75" spans="1:2" x14ac:dyDescent="0.2">
      <c r="A75" s="18" t="s">
        <v>251</v>
      </c>
      <c r="B75" s="19">
        <v>1807.2404070407022</v>
      </c>
    </row>
    <row r="76" spans="1:2" x14ac:dyDescent="0.2">
      <c r="A76" s="18" t="s">
        <v>92</v>
      </c>
      <c r="B76" s="19">
        <v>1807.2404070407022</v>
      </c>
    </row>
    <row r="77" spans="1:2" x14ac:dyDescent="0.2">
      <c r="A77" s="18" t="s">
        <v>188</v>
      </c>
      <c r="B77" s="19">
        <v>1807.2404070407022</v>
      </c>
    </row>
    <row r="78" spans="1:2" x14ac:dyDescent="0.2">
      <c r="A78" s="18" t="s">
        <v>56</v>
      </c>
      <c r="B78" s="19">
        <v>1807.2404070407022</v>
      </c>
    </row>
    <row r="79" spans="1:2" x14ac:dyDescent="0.2">
      <c r="A79" s="18" t="s">
        <v>55</v>
      </c>
      <c r="B79" s="19">
        <v>1807.2404070407022</v>
      </c>
    </row>
    <row r="80" spans="1:2" x14ac:dyDescent="0.2">
      <c r="A80" s="18" t="s">
        <v>171</v>
      </c>
      <c r="B80" s="19">
        <v>1807.2404070407022</v>
      </c>
    </row>
    <row r="81" spans="1:2" x14ac:dyDescent="0.2">
      <c r="A81" s="18" t="s">
        <v>166</v>
      </c>
      <c r="B81" s="19">
        <v>1807.2404070407022</v>
      </c>
    </row>
    <row r="82" spans="1:2" x14ac:dyDescent="0.2">
      <c r="A82" s="18" t="s">
        <v>174</v>
      </c>
      <c r="B82" s="19">
        <v>1807.2404070407022</v>
      </c>
    </row>
    <row r="83" spans="1:2" x14ac:dyDescent="0.2">
      <c r="A83" s="18" t="s">
        <v>175</v>
      </c>
      <c r="B83" s="19">
        <v>1807.2404070407022</v>
      </c>
    </row>
    <row r="84" spans="1:2" x14ac:dyDescent="0.2">
      <c r="A84" s="18" t="s">
        <v>497</v>
      </c>
      <c r="B84" s="19">
        <v>1807.2404070407022</v>
      </c>
    </row>
    <row r="85" spans="1:2" x14ac:dyDescent="0.2">
      <c r="A85" s="18" t="s">
        <v>180</v>
      </c>
      <c r="B85" s="19">
        <v>1807.2404070407022</v>
      </c>
    </row>
    <row r="86" spans="1:2" x14ac:dyDescent="0.2">
      <c r="A86" s="18" t="s">
        <v>185</v>
      </c>
      <c r="B86" s="19">
        <v>1807.2404070407022</v>
      </c>
    </row>
    <row r="87" spans="1:2" x14ac:dyDescent="0.2">
      <c r="A87" s="18" t="s">
        <v>186</v>
      </c>
      <c r="B87" s="19">
        <v>1807.2404070407022</v>
      </c>
    </row>
    <row r="88" spans="1:2" x14ac:dyDescent="0.2">
      <c r="A88" s="18" t="s">
        <v>12</v>
      </c>
      <c r="B88" s="19">
        <v>1807.2404070407022</v>
      </c>
    </row>
    <row r="89" spans="1:2" x14ac:dyDescent="0.2">
      <c r="A89" s="18" t="s">
        <v>161</v>
      </c>
      <c r="B89" s="19">
        <v>1807.2404070407022</v>
      </c>
    </row>
    <row r="90" spans="1:2" x14ac:dyDescent="0.2">
      <c r="A90" s="18" t="s">
        <v>232</v>
      </c>
      <c r="B90" s="19">
        <v>1807.2404070407022</v>
      </c>
    </row>
    <row r="91" spans="1:2" x14ac:dyDescent="0.2">
      <c r="A91" s="18" t="s">
        <v>178</v>
      </c>
      <c r="B91" s="19">
        <v>1807.2404070407022</v>
      </c>
    </row>
    <row r="92" spans="1:2" x14ac:dyDescent="0.2">
      <c r="A92" s="18" t="s">
        <v>183</v>
      </c>
      <c r="B92" s="19">
        <v>1807.2404070407022</v>
      </c>
    </row>
    <row r="93" spans="1:2" x14ac:dyDescent="0.2">
      <c r="A93" s="18" t="s">
        <v>157</v>
      </c>
      <c r="B93" s="19">
        <v>1807.2404070407022</v>
      </c>
    </row>
    <row r="94" spans="1:2" x14ac:dyDescent="0.2">
      <c r="A94" s="18" t="s">
        <v>191</v>
      </c>
      <c r="B94" s="19">
        <v>1807.2404070407022</v>
      </c>
    </row>
    <row r="95" spans="1:2" x14ac:dyDescent="0.2">
      <c r="A95" s="18" t="s">
        <v>205</v>
      </c>
      <c r="B95" s="19">
        <v>1807.2404070407022</v>
      </c>
    </row>
    <row r="96" spans="1:2" x14ac:dyDescent="0.2">
      <c r="A96" s="18" t="s">
        <v>202</v>
      </c>
      <c r="B96" s="19">
        <v>1807.2404070407022</v>
      </c>
    </row>
    <row r="97" spans="1:2" x14ac:dyDescent="0.2">
      <c r="A97" s="18" t="s">
        <v>198</v>
      </c>
      <c r="B97" s="19">
        <v>1251.1664356435631</v>
      </c>
    </row>
    <row r="98" spans="1:2" x14ac:dyDescent="0.2">
      <c r="A98" s="18" t="s">
        <v>95</v>
      </c>
      <c r="B98" s="19">
        <v>1251.1664356435631</v>
      </c>
    </row>
    <row r="99" spans="1:2" x14ac:dyDescent="0.2">
      <c r="A99" s="18" t="s">
        <v>543</v>
      </c>
      <c r="B99" s="19">
        <v>1251.1664356435631</v>
      </c>
    </row>
    <row r="100" spans="1:2" x14ac:dyDescent="0.2">
      <c r="A100" s="18" t="s">
        <v>19</v>
      </c>
      <c r="B100" s="19">
        <v>1251.1664356435631</v>
      </c>
    </row>
    <row r="101" spans="1:2" x14ac:dyDescent="0.2">
      <c r="A101" s="23" t="s">
        <v>179</v>
      </c>
      <c r="B101" s="21">
        <v>1251.1664356435631</v>
      </c>
    </row>
    <row r="102" spans="1:2" x14ac:dyDescent="0.2">
      <c r="A102" s="23" t="s">
        <v>375</v>
      </c>
      <c r="B102" s="21">
        <v>1251.1664356435631</v>
      </c>
    </row>
    <row r="103" spans="1:2" x14ac:dyDescent="0.2">
      <c r="A103" s="18" t="s">
        <v>158</v>
      </c>
      <c r="B103" s="19">
        <v>1251.1664356435631</v>
      </c>
    </row>
    <row r="104" spans="1:2" x14ac:dyDescent="0.2">
      <c r="A104" s="18" t="s">
        <v>75</v>
      </c>
      <c r="B104" s="19">
        <v>0</v>
      </c>
    </row>
    <row r="105" spans="1:2" x14ac:dyDescent="0.2">
      <c r="A105" s="39"/>
    </row>
  </sheetData>
  <sortState xmlns:xlrd2="http://schemas.microsoft.com/office/spreadsheetml/2017/richdata2" ref="A9:B104">
    <sortCondition descending="1" ref="B9:B104"/>
  </sortState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6938-18B5-4951-85ED-66E335328BC5}">
  <dimension ref="A2:H11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Janeiro de 2023</v>
      </c>
      <c r="C2" s="10"/>
      <c r="D2" s="10"/>
      <c r="H2" s="10"/>
    </row>
    <row r="3" spans="1:8" ht="15" customHeight="1" x14ac:dyDescent="0.2">
      <c r="B3" s="15" t="str">
        <f>Índice!A9</f>
        <v>MÊS DE COMPETÊNCIA: Novembro de 2022</v>
      </c>
      <c r="C3" s="10"/>
      <c r="D3" s="10"/>
      <c r="H3" s="10"/>
    </row>
    <row r="5" spans="1:8" x14ac:dyDescent="0.2">
      <c r="A5" s="15" t="s">
        <v>546</v>
      </c>
    </row>
    <row r="6" spans="1:8" x14ac:dyDescent="0.2">
      <c r="A6" s="13" t="s">
        <v>938</v>
      </c>
    </row>
    <row r="8" spans="1:8" x14ac:dyDescent="0.2">
      <c r="A8" s="16" t="s">
        <v>3</v>
      </c>
      <c r="B8" s="17" t="s">
        <v>400</v>
      </c>
    </row>
    <row r="9" spans="1:8" x14ac:dyDescent="0.2">
      <c r="A9" s="18" t="s">
        <v>99</v>
      </c>
      <c r="B9" s="19">
        <v>35382.289290267254</v>
      </c>
    </row>
    <row r="10" spans="1:8" x14ac:dyDescent="0.2">
      <c r="A10" s="18" t="s">
        <v>449</v>
      </c>
      <c r="B10" s="19">
        <v>25263.120709732808</v>
      </c>
    </row>
    <row r="11" spans="1:8" x14ac:dyDescent="0.2">
      <c r="A11" s="39"/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79EF-7DE0-4F61-9351-EAB8470FAD62}">
  <dimension ref="A2:E101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Janeiro de 2023</v>
      </c>
      <c r="C2" s="10"/>
      <c r="D2" s="10"/>
      <c r="E2" s="10"/>
    </row>
    <row r="3" spans="1:5" ht="15" customHeight="1" x14ac:dyDescent="0.2">
      <c r="B3" s="15" t="str">
        <f>Índice!A9</f>
        <v>MÊS DE COMPETÊNCIA: Novembro de 2022</v>
      </c>
      <c r="C3" s="10"/>
      <c r="D3" s="10"/>
      <c r="E3" s="10"/>
    </row>
    <row r="5" spans="1:5" x14ac:dyDescent="0.2">
      <c r="A5" s="15" t="s">
        <v>590</v>
      </c>
    </row>
    <row r="6" spans="1:5" x14ac:dyDescent="0.2">
      <c r="A6" s="13" t="s">
        <v>937</v>
      </c>
    </row>
    <row r="8" spans="1:5" x14ac:dyDescent="0.2">
      <c r="A8" s="16" t="s">
        <v>3</v>
      </c>
      <c r="B8" s="17" t="s">
        <v>400</v>
      </c>
    </row>
    <row r="9" spans="1:5" x14ac:dyDescent="0.2">
      <c r="A9" s="18" t="s">
        <v>185</v>
      </c>
      <c r="B9" s="19">
        <v>39865.767119176257</v>
      </c>
    </row>
    <row r="10" spans="1:5" x14ac:dyDescent="0.2">
      <c r="A10" s="18" t="s">
        <v>549</v>
      </c>
      <c r="B10" s="19">
        <v>-1.9553843258328252E-2</v>
      </c>
    </row>
    <row r="11" spans="1:5" x14ac:dyDescent="0.2">
      <c r="A11" s="18" t="s">
        <v>193</v>
      </c>
      <c r="B11" s="19">
        <v>-1.9850481538535192E-2</v>
      </c>
    </row>
    <row r="12" spans="1:5" x14ac:dyDescent="0.2">
      <c r="A12" s="18" t="s">
        <v>249</v>
      </c>
      <c r="B12" s="19">
        <v>-2.9113947673221528E-2</v>
      </c>
    </row>
    <row r="13" spans="1:5" x14ac:dyDescent="0.2">
      <c r="A13" s="18" t="s">
        <v>552</v>
      </c>
      <c r="B13" s="19">
        <v>-7.2873305121522014E-2</v>
      </c>
    </row>
    <row r="14" spans="1:5" x14ac:dyDescent="0.2">
      <c r="A14" s="18" t="s">
        <v>553</v>
      </c>
      <c r="B14" s="19">
        <v>-7.4588889410155582E-2</v>
      </c>
    </row>
    <row r="15" spans="1:5" x14ac:dyDescent="0.2">
      <c r="A15" s="18" t="s">
        <v>554</v>
      </c>
      <c r="B15" s="19">
        <v>-8.1210089550747183E-2</v>
      </c>
    </row>
    <row r="16" spans="1:5" x14ac:dyDescent="0.2">
      <c r="A16" s="18" t="s">
        <v>555</v>
      </c>
      <c r="B16" s="19">
        <v>-8.1210089550747183E-2</v>
      </c>
    </row>
    <row r="17" spans="1:2" x14ac:dyDescent="0.2">
      <c r="A17" s="18" t="s">
        <v>557</v>
      </c>
      <c r="B17" s="19">
        <v>-9.0864757249438946E-2</v>
      </c>
    </row>
    <row r="18" spans="1:2" x14ac:dyDescent="0.2">
      <c r="A18" s="18" t="s">
        <v>559</v>
      </c>
      <c r="B18" s="19">
        <v>-0.10385341074625994</v>
      </c>
    </row>
    <row r="19" spans="1:2" x14ac:dyDescent="0.2">
      <c r="A19" s="18" t="s">
        <v>560</v>
      </c>
      <c r="B19" s="19">
        <v>-0.11140606277608039</v>
      </c>
    </row>
    <row r="20" spans="1:2" x14ac:dyDescent="0.2">
      <c r="A20" s="18" t="s">
        <v>561</v>
      </c>
      <c r="B20" s="19">
        <v>-0.12707519318358218</v>
      </c>
    </row>
    <row r="21" spans="1:2" x14ac:dyDescent="0.2">
      <c r="A21" s="18" t="s">
        <v>551</v>
      </c>
      <c r="B21" s="19">
        <v>-0.15826549296596076</v>
      </c>
    </row>
    <row r="22" spans="1:2" x14ac:dyDescent="0.2">
      <c r="A22" s="18" t="s">
        <v>562</v>
      </c>
      <c r="B22" s="19">
        <v>-0.17039263002331323</v>
      </c>
    </row>
    <row r="23" spans="1:2" x14ac:dyDescent="0.2">
      <c r="A23" s="18" t="s">
        <v>499</v>
      </c>
      <c r="B23" s="19">
        <v>-0.23155731028559232</v>
      </c>
    </row>
    <row r="24" spans="1:2" x14ac:dyDescent="0.2">
      <c r="A24" s="18" t="s">
        <v>564</v>
      </c>
      <c r="B24" s="19">
        <v>-0.26653084407378252</v>
      </c>
    </row>
    <row r="25" spans="1:2" x14ac:dyDescent="0.2">
      <c r="A25" s="18" t="s">
        <v>565</v>
      </c>
      <c r="B25" s="19">
        <v>-0.29928544894264503</v>
      </c>
    </row>
    <row r="26" spans="1:2" x14ac:dyDescent="0.2">
      <c r="A26" s="18" t="s">
        <v>567</v>
      </c>
      <c r="B26" s="19">
        <v>-0.31683107300375146</v>
      </c>
    </row>
    <row r="27" spans="1:2" x14ac:dyDescent="0.2">
      <c r="A27" s="18" t="s">
        <v>203</v>
      </c>
      <c r="B27" s="19">
        <v>-0.52565343672854969</v>
      </c>
    </row>
    <row r="28" spans="1:2" x14ac:dyDescent="0.2">
      <c r="A28" s="18" t="s">
        <v>496</v>
      </c>
      <c r="B28" s="19">
        <v>-0.6224722087698531</v>
      </c>
    </row>
    <row r="29" spans="1:2" x14ac:dyDescent="0.2">
      <c r="A29" s="18" t="s">
        <v>197</v>
      </c>
      <c r="B29" s="19">
        <v>-0.67716384251646899</v>
      </c>
    </row>
    <row r="30" spans="1:2" x14ac:dyDescent="0.2">
      <c r="A30" s="18" t="s">
        <v>75</v>
      </c>
      <c r="B30" s="19">
        <v>-0.7780585729882995</v>
      </c>
    </row>
    <row r="31" spans="1:2" x14ac:dyDescent="0.2">
      <c r="A31" s="18" t="s">
        <v>205</v>
      </c>
      <c r="B31" s="19">
        <v>-0.78278502998228428</v>
      </c>
    </row>
    <row r="32" spans="1:2" x14ac:dyDescent="0.2">
      <c r="A32" s="18" t="s">
        <v>566</v>
      </c>
      <c r="B32" s="19">
        <v>-0.90342534093287319</v>
      </c>
    </row>
    <row r="33" spans="1:2" x14ac:dyDescent="0.2">
      <c r="A33" s="18" t="s">
        <v>91</v>
      </c>
      <c r="B33" s="19">
        <v>-0.90943856815881385</v>
      </c>
    </row>
    <row r="34" spans="1:2" x14ac:dyDescent="0.2">
      <c r="A34" s="18" t="s">
        <v>574</v>
      </c>
      <c r="B34" s="19">
        <v>-1.0727335649366487</v>
      </c>
    </row>
    <row r="35" spans="1:2" x14ac:dyDescent="0.2">
      <c r="A35" s="18" t="s">
        <v>172</v>
      </c>
      <c r="B35" s="19">
        <v>-1.1488067516162419</v>
      </c>
    </row>
    <row r="36" spans="1:2" x14ac:dyDescent="0.2">
      <c r="A36" s="18" t="s">
        <v>234</v>
      </c>
      <c r="B36" s="19">
        <v>-1.5880926932851711</v>
      </c>
    </row>
    <row r="37" spans="1:2" x14ac:dyDescent="0.2">
      <c r="A37" s="18" t="s">
        <v>437</v>
      </c>
      <c r="B37" s="19">
        <v>-1.7978660405502895</v>
      </c>
    </row>
    <row r="38" spans="1:2" x14ac:dyDescent="0.2">
      <c r="A38" s="18" t="s">
        <v>573</v>
      </c>
      <c r="B38" s="19">
        <v>-2.3584271581647682</v>
      </c>
    </row>
    <row r="39" spans="1:2" x14ac:dyDescent="0.2">
      <c r="A39" s="18" t="s">
        <v>194</v>
      </c>
      <c r="B39" s="19">
        <v>-2.3803299163126561</v>
      </c>
    </row>
    <row r="40" spans="1:2" x14ac:dyDescent="0.2">
      <c r="A40" s="18" t="s">
        <v>578</v>
      </c>
      <c r="B40" s="19">
        <v>-3.1167408093037725</v>
      </c>
    </row>
    <row r="41" spans="1:2" x14ac:dyDescent="0.2">
      <c r="A41" s="18" t="s">
        <v>66</v>
      </c>
      <c r="B41" s="19">
        <v>-3.7649429232596829</v>
      </c>
    </row>
    <row r="42" spans="1:2" x14ac:dyDescent="0.2">
      <c r="A42" s="18" t="s">
        <v>178</v>
      </c>
      <c r="B42" s="19">
        <v>-4.3304925320811316</v>
      </c>
    </row>
    <row r="43" spans="1:2" x14ac:dyDescent="0.2">
      <c r="A43" s="18" t="s">
        <v>579</v>
      </c>
      <c r="B43" s="19">
        <v>-5.2396492061727598</v>
      </c>
    </row>
    <row r="44" spans="1:2" x14ac:dyDescent="0.2">
      <c r="A44" s="18" t="s">
        <v>580</v>
      </c>
      <c r="B44" s="19">
        <v>-5.6353602196174029</v>
      </c>
    </row>
    <row r="45" spans="1:2" x14ac:dyDescent="0.2">
      <c r="A45" s="23" t="s">
        <v>581</v>
      </c>
      <c r="B45" s="19">
        <v>-6.897556109493002</v>
      </c>
    </row>
    <row r="46" spans="1:2" x14ac:dyDescent="0.2">
      <c r="A46" s="18" t="s">
        <v>582</v>
      </c>
      <c r="B46" s="19">
        <v>-9.3351637492979265</v>
      </c>
    </row>
    <row r="47" spans="1:2" x14ac:dyDescent="0.2">
      <c r="A47" s="23" t="s">
        <v>584</v>
      </c>
      <c r="B47" s="19">
        <v>-15.187463015132094</v>
      </c>
    </row>
    <row r="48" spans="1:2" x14ac:dyDescent="0.2">
      <c r="A48" s="18" t="s">
        <v>196</v>
      </c>
      <c r="B48" s="19">
        <v>-15.940274476854924</v>
      </c>
    </row>
    <row r="49" spans="1:2" x14ac:dyDescent="0.2">
      <c r="A49" s="18" t="s">
        <v>202</v>
      </c>
      <c r="B49" s="19">
        <v>-16.945155577953329</v>
      </c>
    </row>
    <row r="50" spans="1:2" x14ac:dyDescent="0.2">
      <c r="A50" s="18" t="s">
        <v>189</v>
      </c>
      <c r="B50" s="19">
        <v>-19.839478931667113</v>
      </c>
    </row>
    <row r="51" spans="1:2" x14ac:dyDescent="0.2">
      <c r="A51" s="18" t="s">
        <v>252</v>
      </c>
      <c r="B51" s="19">
        <v>-22.944494781426474</v>
      </c>
    </row>
    <row r="52" spans="1:2" x14ac:dyDescent="0.2">
      <c r="A52" s="18" t="s">
        <v>570</v>
      </c>
      <c r="B52" s="19">
        <v>-26.102958245431072</v>
      </c>
    </row>
    <row r="53" spans="1:2" x14ac:dyDescent="0.2">
      <c r="A53" s="18" t="s">
        <v>21</v>
      </c>
      <c r="B53" s="19">
        <v>-26.324485333958002</v>
      </c>
    </row>
    <row r="54" spans="1:2" x14ac:dyDescent="0.2">
      <c r="A54" s="18" t="s">
        <v>568</v>
      </c>
      <c r="B54" s="19">
        <v>-31.784477814933474</v>
      </c>
    </row>
    <row r="55" spans="1:2" x14ac:dyDescent="0.2">
      <c r="A55" s="18" t="s">
        <v>247</v>
      </c>
      <c r="B55" s="19">
        <v>-59.175455794116985</v>
      </c>
    </row>
    <row r="56" spans="1:2" x14ac:dyDescent="0.2">
      <c r="A56" s="18" t="s">
        <v>188</v>
      </c>
      <c r="B56" s="19">
        <v>-63.578597753567159</v>
      </c>
    </row>
    <row r="57" spans="1:2" x14ac:dyDescent="0.2">
      <c r="A57" s="18" t="s">
        <v>276</v>
      </c>
      <c r="B57" s="19">
        <v>-72.524619927023451</v>
      </c>
    </row>
    <row r="58" spans="1:2" x14ac:dyDescent="0.2">
      <c r="A58" s="18" t="s">
        <v>232</v>
      </c>
      <c r="B58" s="19">
        <v>-72.786349587177114</v>
      </c>
    </row>
    <row r="59" spans="1:2" x14ac:dyDescent="0.2">
      <c r="A59" s="18" t="s">
        <v>165</v>
      </c>
      <c r="B59" s="19">
        <v>-124.64873820625075</v>
      </c>
    </row>
    <row r="60" spans="1:2" x14ac:dyDescent="0.2">
      <c r="A60" s="18" t="s">
        <v>558</v>
      </c>
      <c r="B60" s="19">
        <v>-133.84765902159904</v>
      </c>
    </row>
    <row r="61" spans="1:2" x14ac:dyDescent="0.2">
      <c r="A61" s="18" t="s">
        <v>572</v>
      </c>
      <c r="B61" s="19">
        <v>-147.66525057040036</v>
      </c>
    </row>
    <row r="62" spans="1:2" x14ac:dyDescent="0.2">
      <c r="A62" s="18" t="s">
        <v>157</v>
      </c>
      <c r="B62" s="19">
        <v>-149.69431748444342</v>
      </c>
    </row>
    <row r="63" spans="1:2" x14ac:dyDescent="0.2">
      <c r="A63" s="18" t="s">
        <v>181</v>
      </c>
      <c r="B63" s="19">
        <v>-157.02241892119645</v>
      </c>
    </row>
    <row r="64" spans="1:2" x14ac:dyDescent="0.2">
      <c r="A64" s="18" t="s">
        <v>161</v>
      </c>
      <c r="B64" s="19">
        <v>-179.12790277738375</v>
      </c>
    </row>
    <row r="65" spans="1:2" x14ac:dyDescent="0.2">
      <c r="A65" s="18" t="s">
        <v>497</v>
      </c>
      <c r="B65" s="19">
        <v>-181.27578824177419</v>
      </c>
    </row>
    <row r="66" spans="1:2" x14ac:dyDescent="0.2">
      <c r="A66" s="18" t="s">
        <v>183</v>
      </c>
      <c r="B66" s="19">
        <v>-187.07828565716227</v>
      </c>
    </row>
    <row r="67" spans="1:2" x14ac:dyDescent="0.2">
      <c r="A67" s="23" t="s">
        <v>174</v>
      </c>
      <c r="B67" s="19">
        <v>-218.67213869910594</v>
      </c>
    </row>
    <row r="68" spans="1:2" x14ac:dyDescent="0.2">
      <c r="A68" s="18" t="s">
        <v>47</v>
      </c>
      <c r="B68" s="19">
        <v>-223.41572170450016</v>
      </c>
    </row>
    <row r="69" spans="1:2" x14ac:dyDescent="0.2">
      <c r="A69" s="18" t="s">
        <v>576</v>
      </c>
      <c r="B69" s="19">
        <v>-228.74744432898996</v>
      </c>
    </row>
    <row r="70" spans="1:2" x14ac:dyDescent="0.2">
      <c r="A70" s="18" t="s">
        <v>186</v>
      </c>
      <c r="B70" s="19">
        <v>-251.10035269068885</v>
      </c>
    </row>
    <row r="71" spans="1:2" x14ac:dyDescent="0.2">
      <c r="A71" s="18" t="s">
        <v>65</v>
      </c>
      <c r="B71" s="19">
        <v>-261.69616908901799</v>
      </c>
    </row>
    <row r="72" spans="1:2" x14ac:dyDescent="0.2">
      <c r="A72" s="18" t="s">
        <v>190</v>
      </c>
      <c r="B72" s="19">
        <v>-271.27549646280573</v>
      </c>
    </row>
    <row r="73" spans="1:2" x14ac:dyDescent="0.2">
      <c r="A73" s="18" t="s">
        <v>550</v>
      </c>
      <c r="B73" s="19">
        <v>-273.81339099645282</v>
      </c>
    </row>
    <row r="74" spans="1:2" x14ac:dyDescent="0.2">
      <c r="A74" s="18" t="s">
        <v>255</v>
      </c>
      <c r="B74" s="19">
        <v>-348.59459665130703</v>
      </c>
    </row>
    <row r="75" spans="1:2" x14ac:dyDescent="0.2">
      <c r="A75" s="18" t="s">
        <v>175</v>
      </c>
      <c r="B75" s="19">
        <v>-351.49173576509861</v>
      </c>
    </row>
    <row r="76" spans="1:2" x14ac:dyDescent="0.2">
      <c r="A76" s="18" t="s">
        <v>166</v>
      </c>
      <c r="B76" s="19">
        <v>-351.50638365193197</v>
      </c>
    </row>
    <row r="77" spans="1:2" x14ac:dyDescent="0.2">
      <c r="A77" s="18" t="s">
        <v>171</v>
      </c>
      <c r="B77" s="19">
        <v>-390.68337719820454</v>
      </c>
    </row>
    <row r="78" spans="1:2" x14ac:dyDescent="0.2">
      <c r="A78" s="18" t="s">
        <v>149</v>
      </c>
      <c r="B78" s="19">
        <v>-394.1872276770946</v>
      </c>
    </row>
    <row r="79" spans="1:2" x14ac:dyDescent="0.2">
      <c r="A79" s="18" t="s">
        <v>180</v>
      </c>
      <c r="B79" s="19">
        <v>-413.27092614087212</v>
      </c>
    </row>
    <row r="80" spans="1:2" x14ac:dyDescent="0.2">
      <c r="A80" s="18" t="s">
        <v>142</v>
      </c>
      <c r="B80" s="19">
        <v>-421.84257967760698</v>
      </c>
    </row>
    <row r="81" spans="1:2" x14ac:dyDescent="0.2">
      <c r="A81" s="18" t="s">
        <v>563</v>
      </c>
      <c r="B81" s="19">
        <v>-490.59151783714617</v>
      </c>
    </row>
    <row r="82" spans="1:2" x14ac:dyDescent="0.2">
      <c r="A82" s="18" t="s">
        <v>140</v>
      </c>
      <c r="B82" s="19">
        <v>-549.29465312257298</v>
      </c>
    </row>
    <row r="83" spans="1:2" x14ac:dyDescent="0.2">
      <c r="A83" s="18" t="s">
        <v>569</v>
      </c>
      <c r="B83" s="19">
        <v>-585.5006232637304</v>
      </c>
    </row>
    <row r="84" spans="1:2" x14ac:dyDescent="0.2">
      <c r="A84" s="18" t="s">
        <v>243</v>
      </c>
      <c r="B84" s="19">
        <v>-598.74718792893441</v>
      </c>
    </row>
    <row r="85" spans="1:2" x14ac:dyDescent="0.2">
      <c r="A85" s="18" t="s">
        <v>173</v>
      </c>
      <c r="B85" s="19">
        <v>-604.68724024199128</v>
      </c>
    </row>
    <row r="86" spans="1:2" x14ac:dyDescent="0.2">
      <c r="A86" s="18" t="s">
        <v>132</v>
      </c>
      <c r="B86" s="19">
        <v>-612.52471882564123</v>
      </c>
    </row>
    <row r="87" spans="1:2" x14ac:dyDescent="0.2">
      <c r="A87" s="18" t="s">
        <v>201</v>
      </c>
      <c r="B87" s="19">
        <v>-617.23231563500747</v>
      </c>
    </row>
    <row r="88" spans="1:2" x14ac:dyDescent="0.2">
      <c r="A88" s="18" t="s">
        <v>98</v>
      </c>
      <c r="B88" s="19">
        <v>-705.11316147345053</v>
      </c>
    </row>
    <row r="89" spans="1:2" x14ac:dyDescent="0.2">
      <c r="A89" s="18" t="s">
        <v>93</v>
      </c>
      <c r="B89" s="19">
        <v>-709.09617758616173</v>
      </c>
    </row>
    <row r="90" spans="1:2" x14ac:dyDescent="0.2">
      <c r="A90" s="23" t="s">
        <v>151</v>
      </c>
      <c r="B90" s="19">
        <v>-738.49914839055623</v>
      </c>
    </row>
    <row r="91" spans="1:2" x14ac:dyDescent="0.2">
      <c r="A91" s="18" t="s">
        <v>547</v>
      </c>
      <c r="B91" s="19">
        <v>-826.97016817419671</v>
      </c>
    </row>
    <row r="92" spans="1:2" x14ac:dyDescent="0.2">
      <c r="A92" s="18" t="s">
        <v>587</v>
      </c>
      <c r="B92" s="19">
        <v>-892.96176489304514</v>
      </c>
    </row>
    <row r="93" spans="1:2" x14ac:dyDescent="0.2">
      <c r="A93" s="18" t="s">
        <v>548</v>
      </c>
      <c r="B93" s="19">
        <v>-899.02737647130982</v>
      </c>
    </row>
    <row r="94" spans="1:2" x14ac:dyDescent="0.2">
      <c r="A94" s="18" t="s">
        <v>128</v>
      </c>
      <c r="B94" s="19">
        <v>-1109.5955461276378</v>
      </c>
    </row>
    <row r="95" spans="1:2" x14ac:dyDescent="0.2">
      <c r="A95" s="18" t="s">
        <v>556</v>
      </c>
      <c r="B95" s="19">
        <v>-1534.6684986108392</v>
      </c>
    </row>
    <row r="96" spans="1:2" x14ac:dyDescent="0.2">
      <c r="A96" s="18" t="s">
        <v>589</v>
      </c>
      <c r="B96" s="19">
        <v>-1550.9977104570735</v>
      </c>
    </row>
    <row r="97" spans="1:2" x14ac:dyDescent="0.2">
      <c r="A97" s="18" t="s">
        <v>7</v>
      </c>
      <c r="B97" s="19">
        <v>-1960.6575707739989</v>
      </c>
    </row>
    <row r="98" spans="1:2" x14ac:dyDescent="0.2">
      <c r="A98" s="18" t="s">
        <v>103</v>
      </c>
      <c r="B98" s="19">
        <v>-3891.3338848510161</v>
      </c>
    </row>
    <row r="99" spans="1:2" x14ac:dyDescent="0.2">
      <c r="A99" s="18" t="s">
        <v>588</v>
      </c>
      <c r="B99" s="19">
        <v>-4878.5894195804058</v>
      </c>
    </row>
    <row r="100" spans="1:2" x14ac:dyDescent="0.2">
      <c r="A100" s="18" t="s">
        <v>586</v>
      </c>
      <c r="B100" s="19">
        <v>-9949.7587864820198</v>
      </c>
    </row>
    <row r="101" spans="1:2" x14ac:dyDescent="0.2">
      <c r="A101" s="39"/>
    </row>
  </sheetData>
  <sortState xmlns:xlrd2="http://schemas.microsoft.com/office/spreadsheetml/2017/richdata2" ref="A9:B100">
    <sortCondition descending="1" ref="B9:B100"/>
  </sortState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F499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6" ht="15" customHeight="1" x14ac:dyDescent="0.2">
      <c r="B2" s="15" t="str">
        <f>Índice!A8</f>
        <v>MÊS DE CRÉDITO: Janeiro de 2023</v>
      </c>
      <c r="C2" s="15"/>
      <c r="D2" s="15"/>
      <c r="F2" s="14"/>
    </row>
    <row r="3" spans="1:6" ht="15" customHeight="1" x14ac:dyDescent="0.2">
      <c r="B3" s="15" t="str">
        <f>Índice!A9</f>
        <v>MÊS DE COMPETÊNCIA: Novembro de 2022</v>
      </c>
      <c r="C3" s="15"/>
      <c r="D3" s="15"/>
      <c r="F3" s="14"/>
    </row>
    <row r="5" spans="1:6" x14ac:dyDescent="0.2">
      <c r="A5" s="15" t="s">
        <v>597</v>
      </c>
    </row>
    <row r="6" spans="1:6" x14ac:dyDescent="0.2">
      <c r="A6" s="13" t="s">
        <v>858</v>
      </c>
    </row>
    <row r="8" spans="1:6" x14ac:dyDescent="0.2">
      <c r="A8" s="16" t="s">
        <v>591</v>
      </c>
      <c r="B8" s="17" t="s">
        <v>592</v>
      </c>
      <c r="C8" s="17" t="s">
        <v>593</v>
      </c>
      <c r="D8" s="17" t="s">
        <v>594</v>
      </c>
    </row>
    <row r="9" spans="1:6" x14ac:dyDescent="0.2">
      <c r="A9" s="18" t="s">
        <v>598</v>
      </c>
      <c r="B9" s="19">
        <v>3800.82</v>
      </c>
      <c r="C9" s="19">
        <v>1425.31</v>
      </c>
      <c r="D9" s="19">
        <f>SUM(B9:C9)</f>
        <v>5226.13</v>
      </c>
    </row>
    <row r="11" spans="1:6" x14ac:dyDescent="0.2">
      <c r="A11" s="16" t="s">
        <v>3</v>
      </c>
      <c r="B11" s="17" t="s">
        <v>592</v>
      </c>
      <c r="C11" s="17" t="s">
        <v>593</v>
      </c>
      <c r="D11" s="17" t="s">
        <v>594</v>
      </c>
    </row>
    <row r="12" spans="1:6" x14ac:dyDescent="0.2">
      <c r="A12" s="18" t="s">
        <v>599</v>
      </c>
      <c r="B12" s="19">
        <v>136.59196874999995</v>
      </c>
      <c r="C12" s="19">
        <v>1425.31</v>
      </c>
      <c r="D12" s="19">
        <f>SUM(B12:C12)</f>
        <v>1561.9019687499999</v>
      </c>
    </row>
    <row r="13" spans="1:6" x14ac:dyDescent="0.2">
      <c r="A13" s="18" t="s">
        <v>575</v>
      </c>
      <c r="B13" s="19">
        <v>766.83210528041934</v>
      </c>
      <c r="C13" s="19">
        <v>2.586198882569497</v>
      </c>
      <c r="D13" s="19">
        <f>SUM(B13:C13)</f>
        <v>769.41830416298887</v>
      </c>
    </row>
    <row r="14" spans="1:6" x14ac:dyDescent="0.2">
      <c r="A14" s="18" t="s">
        <v>602</v>
      </c>
      <c r="B14" s="19">
        <v>237.55124999999995</v>
      </c>
      <c r="C14" s="19">
        <v>0.29657476770582525</v>
      </c>
      <c r="D14" s="19">
        <f>SUM(B14:C14)</f>
        <v>237.84782476770579</v>
      </c>
    </row>
    <row r="15" spans="1:6" x14ac:dyDescent="0.2">
      <c r="A15" s="18" t="s">
        <v>572</v>
      </c>
      <c r="B15" s="19">
        <v>220.46423028041923</v>
      </c>
      <c r="C15" s="19">
        <v>0.29770721211469403</v>
      </c>
      <c r="D15" s="19">
        <f>SUM(B15:C15)</f>
        <v>220.76193749253392</v>
      </c>
    </row>
    <row r="16" spans="1:6" x14ac:dyDescent="0.2">
      <c r="A16" s="18" t="s">
        <v>603</v>
      </c>
      <c r="B16" s="19">
        <v>202.64788653041921</v>
      </c>
      <c r="C16" s="19">
        <v>0.29657476770582525</v>
      </c>
      <c r="D16" s="19">
        <f>SUM(B16:C16)</f>
        <v>202.94446129812505</v>
      </c>
    </row>
    <row r="17" spans="1:4" x14ac:dyDescent="0.2">
      <c r="A17" s="18" t="s">
        <v>604</v>
      </c>
      <c r="B17" s="19">
        <v>190.77032403041923</v>
      </c>
      <c r="C17" s="19">
        <v>0</v>
      </c>
      <c r="D17" s="19">
        <f>SUM(B17:C17)</f>
        <v>190.77032403041923</v>
      </c>
    </row>
    <row r="18" spans="1:4" x14ac:dyDescent="0.2">
      <c r="A18" s="18" t="s">
        <v>581</v>
      </c>
      <c r="B18" s="19">
        <v>161.07641778041926</v>
      </c>
      <c r="C18" s="19">
        <v>0.29657476770582525</v>
      </c>
      <c r="D18" s="19">
        <f>SUM(B18:C18)</f>
        <v>161.3729925481251</v>
      </c>
    </row>
    <row r="19" spans="1:4" x14ac:dyDescent="0.2">
      <c r="A19" s="18" t="s">
        <v>600</v>
      </c>
      <c r="B19" s="19">
        <v>149.19885528041922</v>
      </c>
      <c r="C19" s="19">
        <v>1.3840159068028921</v>
      </c>
      <c r="D19" s="19">
        <f>SUM(B19:C19)</f>
        <v>150.58287118722211</v>
      </c>
    </row>
    <row r="20" spans="1:4" x14ac:dyDescent="0.2">
      <c r="A20" s="18" t="s">
        <v>601</v>
      </c>
      <c r="B20" s="19">
        <v>137.32129278041924</v>
      </c>
      <c r="C20" s="19">
        <v>0.29657476770582525</v>
      </c>
      <c r="D20" s="19">
        <f>SUM(B20:C20)</f>
        <v>137.61786754812508</v>
      </c>
    </row>
    <row r="21" spans="1:4" x14ac:dyDescent="0.2">
      <c r="A21" s="18" t="s">
        <v>606</v>
      </c>
      <c r="B21" s="19">
        <v>133.36210528041929</v>
      </c>
      <c r="C21" s="19">
        <v>0</v>
      </c>
      <c r="D21" s="19">
        <f>SUM(B21:C21)</f>
        <v>133.36210528041929</v>
      </c>
    </row>
    <row r="22" spans="1:4" x14ac:dyDescent="0.2">
      <c r="A22" s="18" t="s">
        <v>607</v>
      </c>
      <c r="B22" s="19">
        <v>133.36210528041929</v>
      </c>
      <c r="C22" s="19">
        <v>0</v>
      </c>
      <c r="D22" s="19">
        <f>SUM(B22:C22)</f>
        <v>133.36210528041929</v>
      </c>
    </row>
    <row r="23" spans="1:4" x14ac:dyDescent="0.2">
      <c r="A23" s="18" t="s">
        <v>608</v>
      </c>
      <c r="B23" s="19">
        <v>133.36210528041929</v>
      </c>
      <c r="C23" s="19">
        <v>0</v>
      </c>
      <c r="D23" s="19">
        <f>SUM(B23:C23)</f>
        <v>133.36210528041929</v>
      </c>
    </row>
    <row r="24" spans="1:4" x14ac:dyDescent="0.2">
      <c r="A24" s="18" t="s">
        <v>605</v>
      </c>
      <c r="B24" s="19">
        <v>131.38251153041927</v>
      </c>
      <c r="C24" s="19">
        <v>0.29657476770582525</v>
      </c>
      <c r="D24" s="19">
        <f>SUM(B24:C24)</f>
        <v>131.6790862981251</v>
      </c>
    </row>
    <row r="25" spans="1:4" x14ac:dyDescent="0.2">
      <c r="A25" s="18" t="s">
        <v>4</v>
      </c>
      <c r="B25" s="19">
        <v>6.668105280419276</v>
      </c>
      <c r="C25" s="19">
        <v>69.097228093819268</v>
      </c>
      <c r="D25" s="19">
        <f>SUM(B25:C25)</f>
        <v>75.765333374238537</v>
      </c>
    </row>
    <row r="26" spans="1:4" x14ac:dyDescent="0.2">
      <c r="A26" s="18" t="s">
        <v>143</v>
      </c>
      <c r="B26" s="19">
        <v>6.668105280419276</v>
      </c>
      <c r="C26" s="19">
        <v>39.345115808291375</v>
      </c>
      <c r="D26" s="19">
        <f>SUM(B26:C26)</f>
        <v>46.013221088710651</v>
      </c>
    </row>
    <row r="27" spans="1:4" x14ac:dyDescent="0.2">
      <c r="A27" s="18" t="s">
        <v>142</v>
      </c>
      <c r="B27" s="19">
        <v>6.668105280419276</v>
      </c>
      <c r="C27" s="19">
        <v>33.808068660172097</v>
      </c>
      <c r="D27" s="19">
        <f>SUM(B27:C27)</f>
        <v>40.476173940591373</v>
      </c>
    </row>
    <row r="28" spans="1:4" x14ac:dyDescent="0.2">
      <c r="A28" s="18" t="s">
        <v>449</v>
      </c>
      <c r="B28" s="19">
        <v>6.668105280419276</v>
      </c>
      <c r="C28" s="19">
        <v>32.523844903106394</v>
      </c>
      <c r="D28" s="19">
        <f>SUM(B28:C28)</f>
        <v>39.19195018352567</v>
      </c>
    </row>
    <row r="29" spans="1:4" x14ac:dyDescent="0.2">
      <c r="A29" s="18" t="s">
        <v>140</v>
      </c>
      <c r="B29" s="19">
        <v>6.668105280419276</v>
      </c>
      <c r="C29" s="19">
        <v>31.831010787914099</v>
      </c>
      <c r="D29" s="19">
        <f>SUM(B29:C29)</f>
        <v>38.499116068333379</v>
      </c>
    </row>
    <row r="30" spans="1:4" x14ac:dyDescent="0.2">
      <c r="A30" s="18" t="s">
        <v>141</v>
      </c>
      <c r="B30" s="19">
        <v>6.668105280419276</v>
      </c>
      <c r="C30" s="19">
        <v>26.155438187214489</v>
      </c>
      <c r="D30" s="19">
        <f>SUM(B30:C30)</f>
        <v>32.823543467633769</v>
      </c>
    </row>
    <row r="31" spans="1:4" x14ac:dyDescent="0.2">
      <c r="A31" s="18" t="s">
        <v>215</v>
      </c>
      <c r="B31" s="19">
        <v>6.668105280419276</v>
      </c>
      <c r="C31" s="19">
        <v>19.089615780854562</v>
      </c>
      <c r="D31" s="19">
        <f>SUM(B31:C31)</f>
        <v>25.757721061273838</v>
      </c>
    </row>
    <row r="32" spans="1:4" x14ac:dyDescent="0.2">
      <c r="A32" s="18" t="s">
        <v>104</v>
      </c>
      <c r="B32" s="19">
        <v>6.668105280419276</v>
      </c>
      <c r="C32" s="19">
        <v>18.621711967012185</v>
      </c>
      <c r="D32" s="19">
        <f>SUM(B32:C32)</f>
        <v>25.289817247431461</v>
      </c>
    </row>
    <row r="33" spans="1:4" x14ac:dyDescent="0.2">
      <c r="A33" s="18" t="s">
        <v>137</v>
      </c>
      <c r="B33" s="19">
        <v>0</v>
      </c>
      <c r="C33" s="19">
        <v>23.873258048651785</v>
      </c>
      <c r="D33" s="19">
        <f>SUM(B33:C33)</f>
        <v>23.873258048651785</v>
      </c>
    </row>
    <row r="34" spans="1:4" x14ac:dyDescent="0.2">
      <c r="A34" s="18" t="s">
        <v>138</v>
      </c>
      <c r="B34" s="19">
        <v>0</v>
      </c>
      <c r="C34" s="19">
        <v>23.873258048651785</v>
      </c>
      <c r="D34" s="19">
        <f>SUM(B34:C34)</f>
        <v>23.873258048651785</v>
      </c>
    </row>
    <row r="35" spans="1:4" x14ac:dyDescent="0.2">
      <c r="A35" s="18" t="s">
        <v>99</v>
      </c>
      <c r="B35" s="19">
        <v>6.668105280419276</v>
      </c>
      <c r="C35" s="19">
        <v>16.737211615224552</v>
      </c>
      <c r="D35" s="19">
        <f>SUM(B35:C35)</f>
        <v>23.405316895643828</v>
      </c>
    </row>
    <row r="36" spans="1:4" x14ac:dyDescent="0.2">
      <c r="A36" s="18" t="s">
        <v>391</v>
      </c>
      <c r="B36" s="19">
        <v>6.668105280419276</v>
      </c>
      <c r="C36" s="19">
        <v>11.391400128635512</v>
      </c>
      <c r="D36" s="19">
        <f>SUM(B36:C36)</f>
        <v>18.059505409054786</v>
      </c>
    </row>
    <row r="37" spans="1:4" x14ac:dyDescent="0.2">
      <c r="A37" s="18" t="s">
        <v>134</v>
      </c>
      <c r="B37" s="19">
        <v>6.668105280419276</v>
      </c>
      <c r="C37" s="19">
        <v>10.602849851729214</v>
      </c>
      <c r="D37" s="19">
        <f>SUM(B37:C37)</f>
        <v>17.27095513214849</v>
      </c>
    </row>
    <row r="38" spans="1:4" x14ac:dyDescent="0.2">
      <c r="A38" s="18" t="s">
        <v>135</v>
      </c>
      <c r="B38" s="19">
        <v>0</v>
      </c>
      <c r="C38" s="19">
        <v>16.904034308944155</v>
      </c>
      <c r="D38" s="19">
        <f>SUM(B38:C38)</f>
        <v>16.904034308944155</v>
      </c>
    </row>
    <row r="39" spans="1:4" x14ac:dyDescent="0.2">
      <c r="A39" s="18" t="s">
        <v>136</v>
      </c>
      <c r="B39" s="19">
        <v>0</v>
      </c>
      <c r="C39" s="19">
        <v>16.904034308944155</v>
      </c>
      <c r="D39" s="19">
        <f>SUM(B39:C39)</f>
        <v>16.904034308944155</v>
      </c>
    </row>
    <row r="40" spans="1:4" x14ac:dyDescent="0.2">
      <c r="A40" s="18" t="s">
        <v>139</v>
      </c>
      <c r="B40" s="19">
        <v>1.3010936332608583</v>
      </c>
      <c r="C40" s="19">
        <v>15.487684243198858</v>
      </c>
      <c r="D40" s="19">
        <f>SUM(B40:C40)</f>
        <v>16.788777876459715</v>
      </c>
    </row>
    <row r="41" spans="1:4" x14ac:dyDescent="0.2">
      <c r="A41" s="18" t="s">
        <v>613</v>
      </c>
      <c r="B41" s="19">
        <v>13.545555636126043</v>
      </c>
      <c r="C41" s="19">
        <v>0</v>
      </c>
      <c r="D41" s="19">
        <f>SUM(B41:C41)</f>
        <v>13.545555636126043</v>
      </c>
    </row>
    <row r="42" spans="1:4" x14ac:dyDescent="0.2">
      <c r="A42" s="18" t="s">
        <v>566</v>
      </c>
      <c r="B42" s="19">
        <v>13.369210755210485</v>
      </c>
      <c r="C42" s="19">
        <v>0</v>
      </c>
      <c r="D42" s="19">
        <f>SUM(B42:C42)</f>
        <v>13.369210755210485</v>
      </c>
    </row>
    <row r="43" spans="1:4" x14ac:dyDescent="0.2">
      <c r="A43" s="18" t="s">
        <v>133</v>
      </c>
      <c r="B43" s="19">
        <v>6.668105280419276</v>
      </c>
      <c r="C43" s="19">
        <v>6.3543008865156798</v>
      </c>
      <c r="D43" s="19">
        <f>SUM(B43:C43)</f>
        <v>13.022406166934957</v>
      </c>
    </row>
    <row r="44" spans="1:4" x14ac:dyDescent="0.2">
      <c r="A44" s="18" t="s">
        <v>131</v>
      </c>
      <c r="B44" s="19">
        <v>6.668105280419276</v>
      </c>
      <c r="C44" s="19">
        <v>5.86715465102073</v>
      </c>
      <c r="D44" s="19">
        <f>SUM(B44:C44)</f>
        <v>12.535259931440006</v>
      </c>
    </row>
    <row r="45" spans="1:4" x14ac:dyDescent="0.2">
      <c r="A45" s="18" t="s">
        <v>660</v>
      </c>
      <c r="B45" s="19">
        <v>12.311141469717137</v>
      </c>
      <c r="C45" s="19">
        <v>0</v>
      </c>
      <c r="D45" s="19">
        <f>SUM(B45:C45)</f>
        <v>12.311141469717137</v>
      </c>
    </row>
    <row r="46" spans="1:4" x14ac:dyDescent="0.2">
      <c r="A46" s="18" t="s">
        <v>583</v>
      </c>
      <c r="B46" s="19">
        <v>12.134796588801578</v>
      </c>
      <c r="C46" s="19">
        <v>0</v>
      </c>
      <c r="D46" s="19">
        <f>SUM(B46:C46)</f>
        <v>12.134796588801578</v>
      </c>
    </row>
    <row r="47" spans="1:4" x14ac:dyDescent="0.2">
      <c r="A47" s="18" t="s">
        <v>563</v>
      </c>
      <c r="B47" s="19">
        <v>11.95845170788602</v>
      </c>
      <c r="C47" s="19">
        <v>0</v>
      </c>
      <c r="D47" s="19">
        <f>SUM(B47:C47)</f>
        <v>11.95845170788602</v>
      </c>
    </row>
    <row r="48" spans="1:4" x14ac:dyDescent="0.2">
      <c r="A48" s="18" t="s">
        <v>765</v>
      </c>
      <c r="B48" s="19">
        <v>11.95845170788602</v>
      </c>
      <c r="C48" s="19">
        <v>0</v>
      </c>
      <c r="D48" s="19">
        <f>SUM(B48:C48)</f>
        <v>11.95845170788602</v>
      </c>
    </row>
    <row r="49" spans="1:4" x14ac:dyDescent="0.2">
      <c r="A49" s="18" t="s">
        <v>778</v>
      </c>
      <c r="B49" s="19">
        <v>11.95845170788602</v>
      </c>
      <c r="C49" s="19">
        <v>0</v>
      </c>
      <c r="D49" s="19">
        <f>SUM(B49:C49)</f>
        <v>11.95845170788602</v>
      </c>
    </row>
    <row r="50" spans="1:4" x14ac:dyDescent="0.2">
      <c r="A50" s="18" t="s">
        <v>854</v>
      </c>
      <c r="B50" s="19">
        <v>11.95845170788602</v>
      </c>
      <c r="C50" s="19">
        <v>0</v>
      </c>
      <c r="D50" s="19">
        <f>SUM(B50:C50)</f>
        <v>11.95845170788602</v>
      </c>
    </row>
    <row r="51" spans="1:4" x14ac:dyDescent="0.2">
      <c r="A51" s="18" t="s">
        <v>585</v>
      </c>
      <c r="B51" s="19">
        <v>11.782106826970463</v>
      </c>
      <c r="C51" s="19">
        <v>0</v>
      </c>
      <c r="D51" s="19">
        <f>SUM(B51:C51)</f>
        <v>11.782106826970463</v>
      </c>
    </row>
    <row r="52" spans="1:4" x14ac:dyDescent="0.2">
      <c r="A52" s="18" t="s">
        <v>577</v>
      </c>
      <c r="B52" s="19">
        <v>11.782106826970463</v>
      </c>
      <c r="C52" s="19">
        <v>0</v>
      </c>
      <c r="D52" s="19">
        <f>SUM(B52:C52)</f>
        <v>11.782106826970463</v>
      </c>
    </row>
    <row r="53" spans="1:4" x14ac:dyDescent="0.2">
      <c r="A53" s="18" t="s">
        <v>685</v>
      </c>
      <c r="B53" s="19">
        <v>11.605761946054903</v>
      </c>
      <c r="C53" s="19">
        <v>0</v>
      </c>
      <c r="D53" s="19">
        <f>SUM(B53:C53)</f>
        <v>11.605761946054903</v>
      </c>
    </row>
    <row r="54" spans="1:4" x14ac:dyDescent="0.2">
      <c r="A54" s="18" t="s">
        <v>709</v>
      </c>
      <c r="B54" s="19">
        <v>11.605761946054903</v>
      </c>
      <c r="C54" s="19">
        <v>0</v>
      </c>
      <c r="D54" s="19">
        <f>SUM(B54:C54)</f>
        <v>11.605761946054903</v>
      </c>
    </row>
    <row r="55" spans="1:4" x14ac:dyDescent="0.2">
      <c r="A55" s="18" t="s">
        <v>770</v>
      </c>
      <c r="B55" s="19">
        <v>11.429417065139345</v>
      </c>
      <c r="C55" s="19">
        <v>0</v>
      </c>
      <c r="D55" s="19">
        <f>SUM(B55:C55)</f>
        <v>11.429417065139345</v>
      </c>
    </row>
    <row r="56" spans="1:4" x14ac:dyDescent="0.2">
      <c r="A56" s="18" t="s">
        <v>614</v>
      </c>
      <c r="B56" s="19">
        <v>11.253072184223788</v>
      </c>
      <c r="C56" s="19">
        <v>0</v>
      </c>
      <c r="D56" s="19">
        <f>SUM(B56:C56)</f>
        <v>11.253072184223788</v>
      </c>
    </row>
    <row r="57" spans="1:4" x14ac:dyDescent="0.2">
      <c r="A57" s="18" t="s">
        <v>657</v>
      </c>
      <c r="B57" s="19">
        <v>11.253072184223788</v>
      </c>
      <c r="C57" s="19">
        <v>0</v>
      </c>
      <c r="D57" s="19">
        <f>SUM(B57:C57)</f>
        <v>11.253072184223788</v>
      </c>
    </row>
    <row r="58" spans="1:4" x14ac:dyDescent="0.2">
      <c r="A58" s="18" t="s">
        <v>668</v>
      </c>
      <c r="B58" s="19">
        <v>11.253072184223788</v>
      </c>
      <c r="C58" s="19">
        <v>0</v>
      </c>
      <c r="D58" s="19">
        <f>SUM(B58:C58)</f>
        <v>11.253072184223788</v>
      </c>
    </row>
    <row r="59" spans="1:4" x14ac:dyDescent="0.2">
      <c r="A59" s="18" t="s">
        <v>745</v>
      </c>
      <c r="B59" s="19">
        <v>11.253072184223788</v>
      </c>
      <c r="C59" s="19">
        <v>0</v>
      </c>
      <c r="D59" s="19">
        <f>SUM(B59:C59)</f>
        <v>11.253072184223788</v>
      </c>
    </row>
    <row r="60" spans="1:4" x14ac:dyDescent="0.2">
      <c r="A60" s="18" t="s">
        <v>798</v>
      </c>
      <c r="B60" s="19">
        <v>11.253072184223788</v>
      </c>
      <c r="C60" s="19">
        <v>0</v>
      </c>
      <c r="D60" s="19">
        <f>SUM(B60:C60)</f>
        <v>11.253072184223788</v>
      </c>
    </row>
    <row r="61" spans="1:4" x14ac:dyDescent="0.2">
      <c r="A61" s="18" t="s">
        <v>857</v>
      </c>
      <c r="B61" s="19">
        <v>11.253072184223788</v>
      </c>
      <c r="C61" s="19">
        <v>0</v>
      </c>
      <c r="D61" s="19">
        <f>SUM(B61:C61)</f>
        <v>11.253072184223788</v>
      </c>
    </row>
    <row r="62" spans="1:4" x14ac:dyDescent="0.2">
      <c r="A62" s="18" t="s">
        <v>124</v>
      </c>
      <c r="B62" s="19">
        <v>6.668105280419276</v>
      </c>
      <c r="C62" s="19">
        <v>4.532761010417568</v>
      </c>
      <c r="D62" s="19">
        <f>SUM(B62:C62)</f>
        <v>11.200866290836844</v>
      </c>
    </row>
    <row r="63" spans="1:4" x14ac:dyDescent="0.2">
      <c r="A63" s="18" t="s">
        <v>698</v>
      </c>
      <c r="B63" s="19">
        <v>11.07672730330823</v>
      </c>
      <c r="C63" s="19">
        <v>0</v>
      </c>
      <c r="D63" s="19">
        <f>SUM(B63:C63)</f>
        <v>11.07672730330823</v>
      </c>
    </row>
    <row r="64" spans="1:4" x14ac:dyDescent="0.2">
      <c r="A64" s="18" t="s">
        <v>130</v>
      </c>
      <c r="B64" s="19">
        <v>6.668105280419276</v>
      </c>
      <c r="C64" s="19">
        <v>4.2411398730376249</v>
      </c>
      <c r="D64" s="19">
        <f>SUM(B64:C64)</f>
        <v>10.909245153456901</v>
      </c>
    </row>
    <row r="65" spans="1:4" x14ac:dyDescent="0.2">
      <c r="A65" s="18" t="s">
        <v>759</v>
      </c>
      <c r="B65" s="19">
        <v>10.724037541477113</v>
      </c>
      <c r="C65" s="19">
        <v>0</v>
      </c>
      <c r="D65" s="19">
        <f>SUM(B65:C65)</f>
        <v>10.724037541477113</v>
      </c>
    </row>
    <row r="66" spans="1:4" x14ac:dyDescent="0.2">
      <c r="A66" s="18" t="s">
        <v>628</v>
      </c>
      <c r="B66" s="19">
        <v>10.547692660561555</v>
      </c>
      <c r="C66" s="19">
        <v>0</v>
      </c>
      <c r="D66" s="19">
        <f>SUM(B66:C66)</f>
        <v>10.547692660561555</v>
      </c>
    </row>
    <row r="67" spans="1:4" x14ac:dyDescent="0.2">
      <c r="A67" s="18" t="s">
        <v>571</v>
      </c>
      <c r="B67" s="19">
        <v>10.371347779645998</v>
      </c>
      <c r="C67" s="19">
        <v>0</v>
      </c>
      <c r="D67" s="19">
        <f>SUM(B67:C67)</f>
        <v>10.371347779645998</v>
      </c>
    </row>
    <row r="68" spans="1:4" x14ac:dyDescent="0.2">
      <c r="A68" s="18" t="s">
        <v>737</v>
      </c>
      <c r="B68" s="19">
        <v>10.371347779645998</v>
      </c>
      <c r="C68" s="19">
        <v>0</v>
      </c>
      <c r="D68" s="19">
        <f>SUM(B68:C68)</f>
        <v>10.371347779645998</v>
      </c>
    </row>
    <row r="69" spans="1:4" x14ac:dyDescent="0.2">
      <c r="A69" s="18" t="s">
        <v>612</v>
      </c>
      <c r="B69" s="19">
        <v>10.195002898730438</v>
      </c>
      <c r="C69" s="19">
        <v>0</v>
      </c>
      <c r="D69" s="19">
        <f>SUM(B69:C69)</f>
        <v>10.195002898730438</v>
      </c>
    </row>
    <row r="70" spans="1:4" x14ac:dyDescent="0.2">
      <c r="A70" s="18" t="s">
        <v>658</v>
      </c>
      <c r="B70" s="19">
        <v>10.195002898730438</v>
      </c>
      <c r="C70" s="19">
        <v>0</v>
      </c>
      <c r="D70" s="19">
        <f>SUM(B70:C70)</f>
        <v>10.195002898730438</v>
      </c>
    </row>
    <row r="71" spans="1:4" x14ac:dyDescent="0.2">
      <c r="A71" s="18" t="s">
        <v>688</v>
      </c>
      <c r="B71" s="19">
        <v>10.195002898730438</v>
      </c>
      <c r="C71" s="19">
        <v>0</v>
      </c>
      <c r="D71" s="19">
        <f>SUM(B71:C71)</f>
        <v>10.195002898730438</v>
      </c>
    </row>
    <row r="72" spans="1:4" x14ac:dyDescent="0.2">
      <c r="A72" s="18" t="s">
        <v>721</v>
      </c>
      <c r="B72" s="19">
        <v>10.195002898730438</v>
      </c>
      <c r="C72" s="19">
        <v>0</v>
      </c>
      <c r="D72" s="19">
        <f>SUM(B72:C72)</f>
        <v>10.195002898730438</v>
      </c>
    </row>
    <row r="73" spans="1:4" x14ac:dyDescent="0.2">
      <c r="A73" s="18" t="s">
        <v>767</v>
      </c>
      <c r="B73" s="19">
        <v>10.195002898730438</v>
      </c>
      <c r="C73" s="19">
        <v>0</v>
      </c>
      <c r="D73" s="19">
        <f>SUM(B73:C73)</f>
        <v>10.195002898730438</v>
      </c>
    </row>
    <row r="74" spans="1:4" x14ac:dyDescent="0.2">
      <c r="A74" s="18" t="s">
        <v>775</v>
      </c>
      <c r="B74" s="19">
        <v>10.195002898730438</v>
      </c>
      <c r="C74" s="19">
        <v>0</v>
      </c>
      <c r="D74" s="19">
        <f>SUM(B74:C74)</f>
        <v>10.195002898730438</v>
      </c>
    </row>
    <row r="75" spans="1:4" x14ac:dyDescent="0.2">
      <c r="A75" s="18" t="s">
        <v>781</v>
      </c>
      <c r="B75" s="19">
        <v>10.195002898730438</v>
      </c>
      <c r="C75" s="19">
        <v>0</v>
      </c>
      <c r="D75" s="19">
        <f>SUM(B75:C75)</f>
        <v>10.195002898730438</v>
      </c>
    </row>
    <row r="76" spans="1:4" x14ac:dyDescent="0.2">
      <c r="A76" s="18" t="s">
        <v>838</v>
      </c>
      <c r="B76" s="19">
        <v>10.195002898730438</v>
      </c>
      <c r="C76" s="19">
        <v>0</v>
      </c>
      <c r="D76" s="19">
        <f>SUM(B76:C76)</f>
        <v>10.195002898730438</v>
      </c>
    </row>
    <row r="77" spans="1:4" x14ac:dyDescent="0.2">
      <c r="A77" s="18" t="s">
        <v>121</v>
      </c>
      <c r="B77" s="19">
        <v>6.668105280419276</v>
      </c>
      <c r="C77" s="19">
        <v>3.3995707578131755</v>
      </c>
      <c r="D77" s="19">
        <f>SUM(B77:C77)</f>
        <v>10.067676038232452</v>
      </c>
    </row>
    <row r="78" spans="1:4" x14ac:dyDescent="0.2">
      <c r="A78" s="18" t="s">
        <v>127</v>
      </c>
      <c r="B78" s="19">
        <v>6.668105280419276</v>
      </c>
      <c r="C78" s="19">
        <v>3.2871997308501895</v>
      </c>
      <c r="D78" s="19">
        <f>SUM(B78:C78)</f>
        <v>9.9553050112694663</v>
      </c>
    </row>
    <row r="79" spans="1:4" x14ac:dyDescent="0.2">
      <c r="A79" s="18" t="s">
        <v>126</v>
      </c>
      <c r="B79" s="19">
        <v>6.668105280419276</v>
      </c>
      <c r="C79" s="19">
        <v>3.1808549470620067</v>
      </c>
      <c r="D79" s="19">
        <f>SUM(B79:C79)</f>
        <v>9.8489602274812817</v>
      </c>
    </row>
    <row r="80" spans="1:4" x14ac:dyDescent="0.2">
      <c r="A80" s="18" t="s">
        <v>576</v>
      </c>
      <c r="B80" s="19">
        <v>8.3548888698831831</v>
      </c>
      <c r="C80" s="19">
        <v>0.14271036364128753</v>
      </c>
      <c r="D80" s="19">
        <f>SUM(B80:C80)</f>
        <v>8.4975992335244701</v>
      </c>
    </row>
    <row r="81" spans="1:4" x14ac:dyDescent="0.2">
      <c r="A81" s="18" t="s">
        <v>711</v>
      </c>
      <c r="B81" s="19">
        <v>8.3548888698831831</v>
      </c>
      <c r="C81" s="19">
        <v>2.1370226429776149E-3</v>
      </c>
      <c r="D81" s="19">
        <f>SUM(B81:C81)</f>
        <v>8.3570258925261616</v>
      </c>
    </row>
    <row r="82" spans="1:4" x14ac:dyDescent="0.2">
      <c r="A82" s="18" t="s">
        <v>680</v>
      </c>
      <c r="B82" s="19">
        <v>7.8258542271365101</v>
      </c>
      <c r="C82" s="19">
        <v>6.5545791052341118E-3</v>
      </c>
      <c r="D82" s="19">
        <f>SUM(B82:C82)</f>
        <v>7.8324088062417445</v>
      </c>
    </row>
    <row r="83" spans="1:4" x14ac:dyDescent="0.2">
      <c r="A83" s="18" t="s">
        <v>105</v>
      </c>
      <c r="B83" s="19">
        <v>6.668105280419276</v>
      </c>
      <c r="C83" s="19">
        <v>0.8338806540615562</v>
      </c>
      <c r="D83" s="19">
        <f>SUM(B83:C83)</f>
        <v>7.5019859344808317</v>
      </c>
    </row>
    <row r="84" spans="1:4" x14ac:dyDescent="0.2">
      <c r="A84" s="18" t="s">
        <v>103</v>
      </c>
      <c r="B84" s="19">
        <v>6.668105280419276</v>
      </c>
      <c r="C84" s="19">
        <v>0.47088105763570359</v>
      </c>
      <c r="D84" s="19">
        <f>SUM(B84:C84)</f>
        <v>7.1389863380549796</v>
      </c>
    </row>
    <row r="85" spans="1:4" x14ac:dyDescent="0.2">
      <c r="A85" s="18" t="s">
        <v>718</v>
      </c>
      <c r="B85" s="19">
        <v>7.1204747034742777</v>
      </c>
      <c r="C85" s="19">
        <v>0</v>
      </c>
      <c r="D85" s="19">
        <f>SUM(B85:C85)</f>
        <v>7.1204747034742777</v>
      </c>
    </row>
    <row r="86" spans="1:4" x14ac:dyDescent="0.2">
      <c r="A86" s="18" t="s">
        <v>682</v>
      </c>
      <c r="B86" s="19">
        <v>7.0537952366223253</v>
      </c>
      <c r="C86" s="19">
        <v>0</v>
      </c>
      <c r="D86" s="19">
        <f>SUM(B86:C86)</f>
        <v>7.0537952366223253</v>
      </c>
    </row>
    <row r="87" spans="1:4" x14ac:dyDescent="0.2">
      <c r="A87" s="18" t="s">
        <v>702</v>
      </c>
      <c r="B87" s="19">
        <v>7.0537952366223253</v>
      </c>
      <c r="C87" s="19">
        <v>0</v>
      </c>
      <c r="D87" s="19">
        <f>SUM(B87:C87)</f>
        <v>7.0537952366223253</v>
      </c>
    </row>
    <row r="88" spans="1:4" x14ac:dyDescent="0.2">
      <c r="A88" s="18" t="s">
        <v>738</v>
      </c>
      <c r="B88" s="19">
        <v>7.0537952366223253</v>
      </c>
      <c r="C88" s="19">
        <v>0</v>
      </c>
      <c r="D88" s="19">
        <f>SUM(B88:C88)</f>
        <v>7.0537952366223253</v>
      </c>
    </row>
    <row r="89" spans="1:4" x14ac:dyDescent="0.2">
      <c r="A89" s="18" t="s">
        <v>750</v>
      </c>
      <c r="B89" s="19">
        <v>7.0537952366223253</v>
      </c>
      <c r="C89" s="19">
        <v>0</v>
      </c>
      <c r="D89" s="19">
        <f>SUM(B89:C89)</f>
        <v>7.0537952366223253</v>
      </c>
    </row>
    <row r="90" spans="1:4" x14ac:dyDescent="0.2">
      <c r="A90" s="18" t="s">
        <v>856</v>
      </c>
      <c r="B90" s="19">
        <v>7.0537952366223253</v>
      </c>
      <c r="C90" s="19">
        <v>0</v>
      </c>
      <c r="D90" s="19">
        <f>SUM(B90:C90)</f>
        <v>7.0537952366223253</v>
      </c>
    </row>
    <row r="91" spans="1:4" x14ac:dyDescent="0.2">
      <c r="A91" s="18" t="s">
        <v>837</v>
      </c>
      <c r="B91" s="19">
        <v>6.8774503557067668</v>
      </c>
      <c r="C91" s="19">
        <v>0</v>
      </c>
      <c r="D91" s="19">
        <f>SUM(B91:C91)</f>
        <v>6.8774503557067668</v>
      </c>
    </row>
    <row r="92" spans="1:4" x14ac:dyDescent="0.2">
      <c r="A92" s="18" t="s">
        <v>73</v>
      </c>
      <c r="B92" s="19">
        <v>6.668105280419276</v>
      </c>
      <c r="C92" s="19">
        <v>0.2001874777094918</v>
      </c>
      <c r="D92" s="19">
        <f>SUM(B92:C92)</f>
        <v>6.868292758128768</v>
      </c>
    </row>
    <row r="93" spans="1:4" x14ac:dyDescent="0.2">
      <c r="A93" s="18" t="s">
        <v>89</v>
      </c>
      <c r="B93" s="19">
        <v>6.668105280419276</v>
      </c>
      <c r="C93" s="19">
        <v>0.1424380560468915</v>
      </c>
      <c r="D93" s="19">
        <f>SUM(B93:C93)</f>
        <v>6.8105433364661678</v>
      </c>
    </row>
    <row r="94" spans="1:4" x14ac:dyDescent="0.2">
      <c r="A94" s="18" t="s">
        <v>488</v>
      </c>
      <c r="B94" s="19">
        <v>6.668105280419276</v>
      </c>
      <c r="C94" s="19">
        <v>0.1288615351282153</v>
      </c>
      <c r="D94" s="19">
        <f>SUM(B94:C94)</f>
        <v>6.7969668155474912</v>
      </c>
    </row>
    <row r="95" spans="1:4" x14ac:dyDescent="0.2">
      <c r="A95" s="18" t="s">
        <v>66</v>
      </c>
      <c r="B95" s="19">
        <v>6.668105280419276</v>
      </c>
      <c r="C95" s="19">
        <v>0.10595091030343173</v>
      </c>
      <c r="D95" s="19">
        <f>SUM(B95:C95)</f>
        <v>6.7740561907227077</v>
      </c>
    </row>
    <row r="96" spans="1:4" x14ac:dyDescent="0.2">
      <c r="A96" s="18" t="s">
        <v>65</v>
      </c>
      <c r="B96" s="19">
        <v>6.668105280419276</v>
      </c>
      <c r="C96" s="19">
        <v>0.10595091030343173</v>
      </c>
      <c r="D96" s="19">
        <f>SUM(B96:C96)</f>
        <v>6.7740561907227077</v>
      </c>
    </row>
    <row r="97" spans="1:4" x14ac:dyDescent="0.2">
      <c r="A97" s="18" t="s">
        <v>64</v>
      </c>
      <c r="B97" s="19">
        <v>6.668105280419276</v>
      </c>
      <c r="C97" s="19">
        <v>3.4425726513336211E-2</v>
      </c>
      <c r="D97" s="19">
        <f>SUM(B97:C97)</f>
        <v>6.7025310069326123</v>
      </c>
    </row>
    <row r="98" spans="1:4" x14ac:dyDescent="0.2">
      <c r="A98" s="18" t="s">
        <v>93</v>
      </c>
      <c r="B98" s="19">
        <v>6.668105280419276</v>
      </c>
      <c r="C98" s="19">
        <v>3.4425726513336211E-2</v>
      </c>
      <c r="D98" s="19">
        <f>SUM(B98:C98)</f>
        <v>6.7025310069326123</v>
      </c>
    </row>
    <row r="99" spans="1:4" x14ac:dyDescent="0.2">
      <c r="A99" s="18" t="s">
        <v>795</v>
      </c>
      <c r="B99" s="19">
        <v>6.7011054747912091</v>
      </c>
      <c r="C99" s="19">
        <v>0</v>
      </c>
      <c r="D99" s="19">
        <f>SUM(B99:C99)</f>
        <v>6.7011054747912091</v>
      </c>
    </row>
    <row r="100" spans="1:4" x14ac:dyDescent="0.2">
      <c r="A100" s="18" t="s">
        <v>55</v>
      </c>
      <c r="B100" s="19">
        <v>6.668105280419276</v>
      </c>
      <c r="C100" s="19">
        <v>2.8122270824735337E-2</v>
      </c>
      <c r="D100" s="19">
        <f>SUM(B100:C100)</f>
        <v>6.6962275512440117</v>
      </c>
    </row>
    <row r="101" spans="1:4" x14ac:dyDescent="0.2">
      <c r="A101" s="18" t="s">
        <v>98</v>
      </c>
      <c r="B101" s="19">
        <v>6.668105280419276</v>
      </c>
      <c r="C101" s="19">
        <v>2.5453740967230052E-2</v>
      </c>
      <c r="D101" s="19">
        <f>SUM(B101:C101)</f>
        <v>6.6935590213865064</v>
      </c>
    </row>
    <row r="102" spans="1:4" x14ac:dyDescent="0.2">
      <c r="A102" s="18" t="s">
        <v>33</v>
      </c>
      <c r="B102" s="19">
        <v>6.668105280419276</v>
      </c>
      <c r="C102" s="19">
        <v>2.3448728310231388E-2</v>
      </c>
      <c r="D102" s="19">
        <f>SUM(B102:C102)</f>
        <v>6.6915540087295078</v>
      </c>
    </row>
    <row r="103" spans="1:4" x14ac:dyDescent="0.2">
      <c r="A103" s="18" t="s">
        <v>60</v>
      </c>
      <c r="B103" s="19">
        <v>6.668105280419276</v>
      </c>
      <c r="C103" s="19">
        <v>1.1933203783799239E-2</v>
      </c>
      <c r="D103" s="19">
        <f>SUM(B103:C103)</f>
        <v>6.6800384842030756</v>
      </c>
    </row>
    <row r="104" spans="1:4" x14ac:dyDescent="0.2">
      <c r="A104" s="18" t="s">
        <v>96</v>
      </c>
      <c r="B104" s="19">
        <v>6.668105280419276</v>
      </c>
      <c r="C104" s="19">
        <v>3.6151370183351238E-3</v>
      </c>
      <c r="D104" s="19">
        <f>SUM(B104:C104)</f>
        <v>6.6717204174376112</v>
      </c>
    </row>
    <row r="105" spans="1:4" x14ac:dyDescent="0.2">
      <c r="A105" s="18" t="s">
        <v>253</v>
      </c>
      <c r="B105" s="19">
        <v>6.668105280419276</v>
      </c>
      <c r="C105" s="19">
        <v>0</v>
      </c>
      <c r="D105" s="19">
        <f>SUM(B105:C105)</f>
        <v>6.668105280419276</v>
      </c>
    </row>
    <row r="106" spans="1:4" x14ac:dyDescent="0.2">
      <c r="A106" s="18" t="s">
        <v>182</v>
      </c>
      <c r="B106" s="19">
        <v>6.668105280419276</v>
      </c>
      <c r="C106" s="19">
        <v>0</v>
      </c>
      <c r="D106" s="19">
        <f>SUM(B106:C106)</f>
        <v>6.668105280419276</v>
      </c>
    </row>
    <row r="107" spans="1:4" x14ac:dyDescent="0.2">
      <c r="A107" s="18" t="s">
        <v>280</v>
      </c>
      <c r="B107" s="19">
        <v>6.668105280419276</v>
      </c>
      <c r="C107" s="19">
        <v>0</v>
      </c>
      <c r="D107" s="19">
        <f>SUM(B107:C107)</f>
        <v>6.668105280419276</v>
      </c>
    </row>
    <row r="108" spans="1:4" x14ac:dyDescent="0.2">
      <c r="A108" s="18" t="s">
        <v>412</v>
      </c>
      <c r="B108" s="19">
        <v>6.668105280419276</v>
      </c>
      <c r="C108" s="19">
        <v>0</v>
      </c>
      <c r="D108" s="19">
        <f>SUM(B108:C108)</f>
        <v>6.668105280419276</v>
      </c>
    </row>
    <row r="109" spans="1:4" x14ac:dyDescent="0.2">
      <c r="A109" s="18" t="s">
        <v>281</v>
      </c>
      <c r="B109" s="19">
        <v>6.668105280419276</v>
      </c>
      <c r="C109" s="19">
        <v>0</v>
      </c>
      <c r="D109" s="19">
        <f>SUM(B109:C109)</f>
        <v>6.668105280419276</v>
      </c>
    </row>
    <row r="110" spans="1:4" x14ac:dyDescent="0.2">
      <c r="A110" s="18" t="s">
        <v>190</v>
      </c>
      <c r="B110" s="19">
        <v>6.668105280419276</v>
      </c>
      <c r="C110" s="19">
        <v>0</v>
      </c>
      <c r="D110" s="19">
        <f>SUM(B110:C110)</f>
        <v>6.668105280419276</v>
      </c>
    </row>
    <row r="111" spans="1:4" x14ac:dyDescent="0.2">
      <c r="A111" s="18" t="s">
        <v>160</v>
      </c>
      <c r="B111" s="19">
        <v>6.668105280419276</v>
      </c>
      <c r="C111" s="19">
        <v>0</v>
      </c>
      <c r="D111" s="19">
        <f>SUM(B111:C111)</f>
        <v>6.668105280419276</v>
      </c>
    </row>
    <row r="112" spans="1:4" x14ac:dyDescent="0.2">
      <c r="A112" s="18" t="s">
        <v>282</v>
      </c>
      <c r="B112" s="19">
        <v>6.668105280419276</v>
      </c>
      <c r="C112" s="19">
        <v>0</v>
      </c>
      <c r="D112" s="19">
        <f>SUM(B112:C112)</f>
        <v>6.668105280419276</v>
      </c>
    </row>
    <row r="113" spans="1:4" x14ac:dyDescent="0.2">
      <c r="A113" s="18" t="s">
        <v>194</v>
      </c>
      <c r="B113" s="19">
        <v>6.668105280419276</v>
      </c>
      <c r="C113" s="19">
        <v>0</v>
      </c>
      <c r="D113" s="19">
        <f>SUM(B113:C113)</f>
        <v>6.668105280419276</v>
      </c>
    </row>
    <row r="114" spans="1:4" x14ac:dyDescent="0.2">
      <c r="A114" s="18" t="s">
        <v>5</v>
      </c>
      <c r="B114" s="19">
        <v>6.668105280419276</v>
      </c>
      <c r="C114" s="19">
        <v>0</v>
      </c>
      <c r="D114" s="19">
        <f>SUM(B114:C114)</f>
        <v>6.668105280419276</v>
      </c>
    </row>
    <row r="115" spans="1:4" x14ac:dyDescent="0.2">
      <c r="A115" s="18" t="s">
        <v>283</v>
      </c>
      <c r="B115" s="19">
        <v>6.668105280419276</v>
      </c>
      <c r="C115" s="19">
        <v>0</v>
      </c>
      <c r="D115" s="19">
        <f>SUM(B115:C115)</f>
        <v>6.668105280419276</v>
      </c>
    </row>
    <row r="116" spans="1:4" x14ac:dyDescent="0.2">
      <c r="A116" s="18" t="s">
        <v>8</v>
      </c>
      <c r="B116" s="19">
        <v>6.668105280419276</v>
      </c>
      <c r="C116" s="19">
        <v>0</v>
      </c>
      <c r="D116" s="19">
        <f>SUM(B116:C116)</f>
        <v>6.668105280419276</v>
      </c>
    </row>
    <row r="117" spans="1:4" x14ac:dyDescent="0.2">
      <c r="A117" s="18" t="s">
        <v>197</v>
      </c>
      <c r="B117" s="19">
        <v>6.668105280419276</v>
      </c>
      <c r="C117" s="19">
        <v>0</v>
      </c>
      <c r="D117" s="19">
        <f>SUM(B117:C117)</f>
        <v>6.668105280419276</v>
      </c>
    </row>
    <row r="118" spans="1:4" x14ac:dyDescent="0.2">
      <c r="A118" s="18" t="s">
        <v>198</v>
      </c>
      <c r="B118" s="19">
        <v>6.668105280419276</v>
      </c>
      <c r="C118" s="19">
        <v>0</v>
      </c>
      <c r="D118" s="19">
        <f>SUM(B118:C118)</f>
        <v>6.668105280419276</v>
      </c>
    </row>
    <row r="119" spans="1:4" x14ac:dyDescent="0.2">
      <c r="A119" s="18" t="s">
        <v>284</v>
      </c>
      <c r="B119" s="19">
        <v>6.668105280419276</v>
      </c>
      <c r="C119" s="19">
        <v>0</v>
      </c>
      <c r="D119" s="19">
        <f>SUM(B119:C119)</f>
        <v>6.668105280419276</v>
      </c>
    </row>
    <row r="120" spans="1:4" x14ac:dyDescent="0.2">
      <c r="A120" s="18" t="s">
        <v>415</v>
      </c>
      <c r="B120" s="19">
        <v>6.668105280419276</v>
      </c>
      <c r="C120" s="19">
        <v>0</v>
      </c>
      <c r="D120" s="19">
        <f>SUM(B120:C120)</f>
        <v>6.668105280419276</v>
      </c>
    </row>
    <row r="121" spans="1:4" x14ac:dyDescent="0.2">
      <c r="A121" s="18" t="s">
        <v>236</v>
      </c>
      <c r="B121" s="19">
        <v>6.668105280419276</v>
      </c>
      <c r="C121" s="19">
        <v>0</v>
      </c>
      <c r="D121" s="19">
        <f>SUM(B121:C121)</f>
        <v>6.668105280419276</v>
      </c>
    </row>
    <row r="122" spans="1:4" x14ac:dyDescent="0.2">
      <c r="A122" s="18" t="s">
        <v>254</v>
      </c>
      <c r="B122" s="19">
        <v>6.668105280419276</v>
      </c>
      <c r="C122" s="19">
        <v>0</v>
      </c>
      <c r="D122" s="19">
        <f>SUM(B122:C122)</f>
        <v>6.668105280419276</v>
      </c>
    </row>
    <row r="123" spans="1:4" x14ac:dyDescent="0.2">
      <c r="A123" s="18" t="s">
        <v>150</v>
      </c>
      <c r="B123" s="19">
        <v>6.668105280419276</v>
      </c>
      <c r="C123" s="19">
        <v>0</v>
      </c>
      <c r="D123" s="19">
        <f>SUM(B123:C123)</f>
        <v>6.668105280419276</v>
      </c>
    </row>
    <row r="124" spans="1:4" x14ac:dyDescent="0.2">
      <c r="A124" s="18" t="s">
        <v>233</v>
      </c>
      <c r="B124" s="19">
        <v>6.668105280419276</v>
      </c>
      <c r="C124" s="19">
        <v>0</v>
      </c>
      <c r="D124" s="19">
        <f>SUM(B124:C124)</f>
        <v>6.668105280419276</v>
      </c>
    </row>
    <row r="125" spans="1:4" x14ac:dyDescent="0.2">
      <c r="A125" s="18" t="s">
        <v>147</v>
      </c>
      <c r="B125" s="19">
        <v>6.668105280419276</v>
      </c>
      <c r="C125" s="19">
        <v>0</v>
      </c>
      <c r="D125" s="19">
        <f>SUM(B125:C125)</f>
        <v>6.668105280419276</v>
      </c>
    </row>
    <row r="126" spans="1:4" x14ac:dyDescent="0.2">
      <c r="A126" s="18" t="s">
        <v>188</v>
      </c>
      <c r="B126" s="19">
        <v>6.668105280419276</v>
      </c>
      <c r="C126" s="19">
        <v>0</v>
      </c>
      <c r="D126" s="19">
        <f>SUM(B126:C126)</f>
        <v>6.668105280419276</v>
      </c>
    </row>
    <row r="127" spans="1:4" x14ac:dyDescent="0.2">
      <c r="A127" s="18" t="s">
        <v>484</v>
      </c>
      <c r="B127" s="19">
        <v>6.668105280419276</v>
      </c>
      <c r="C127" s="19">
        <v>0</v>
      </c>
      <c r="D127" s="19">
        <f>SUM(B127:C127)</f>
        <v>6.668105280419276</v>
      </c>
    </row>
    <row r="128" spans="1:4" x14ac:dyDescent="0.2">
      <c r="A128" s="18" t="s">
        <v>249</v>
      </c>
      <c r="B128" s="19">
        <v>6.668105280419276</v>
      </c>
      <c r="C128" s="19">
        <v>0</v>
      </c>
      <c r="D128" s="19">
        <f>SUM(B128:C128)</f>
        <v>6.668105280419276</v>
      </c>
    </row>
    <row r="129" spans="1:4" x14ac:dyDescent="0.2">
      <c r="A129" s="18" t="s">
        <v>159</v>
      </c>
      <c r="B129" s="19">
        <v>6.668105280419276</v>
      </c>
      <c r="C129" s="19">
        <v>0</v>
      </c>
      <c r="D129" s="19">
        <f>SUM(B129:C129)</f>
        <v>6.668105280419276</v>
      </c>
    </row>
    <row r="130" spans="1:4" x14ac:dyDescent="0.2">
      <c r="A130" s="18" t="s">
        <v>434</v>
      </c>
      <c r="B130" s="19">
        <v>6.668105280419276</v>
      </c>
      <c r="C130" s="19">
        <v>0</v>
      </c>
      <c r="D130" s="19">
        <f>SUM(B130:C130)</f>
        <v>6.668105280419276</v>
      </c>
    </row>
    <row r="131" spans="1:4" x14ac:dyDescent="0.2">
      <c r="A131" s="18" t="s">
        <v>390</v>
      </c>
      <c r="B131" s="19">
        <v>6.668105280419276</v>
      </c>
      <c r="C131" s="19">
        <v>0</v>
      </c>
      <c r="D131" s="19">
        <f>SUM(B131:C131)</f>
        <v>6.668105280419276</v>
      </c>
    </row>
    <row r="132" spans="1:4" x14ac:dyDescent="0.2">
      <c r="A132" s="18" t="s">
        <v>239</v>
      </c>
      <c r="B132" s="19">
        <v>6.668105280419276</v>
      </c>
      <c r="C132" s="19">
        <v>0</v>
      </c>
      <c r="D132" s="19">
        <f>SUM(B132:C132)</f>
        <v>6.668105280419276</v>
      </c>
    </row>
    <row r="133" spans="1:4" x14ac:dyDescent="0.2">
      <c r="A133" s="18" t="s">
        <v>20</v>
      </c>
      <c r="B133" s="19">
        <v>6.668105280419276</v>
      </c>
      <c r="C133" s="19">
        <v>0</v>
      </c>
      <c r="D133" s="19">
        <f>SUM(B133:C133)</f>
        <v>6.668105280419276</v>
      </c>
    </row>
    <row r="134" spans="1:4" x14ac:dyDescent="0.2">
      <c r="A134" s="18" t="s">
        <v>68</v>
      </c>
      <c r="B134" s="19">
        <v>6.668105280419276</v>
      </c>
      <c r="C134" s="19">
        <v>0</v>
      </c>
      <c r="D134" s="19">
        <f>SUM(B134:C134)</f>
        <v>6.668105280419276</v>
      </c>
    </row>
    <row r="135" spans="1:4" x14ac:dyDescent="0.2">
      <c r="A135" s="18" t="s">
        <v>242</v>
      </c>
      <c r="B135" s="19">
        <v>6.668105280419276</v>
      </c>
      <c r="C135" s="19">
        <v>0</v>
      </c>
      <c r="D135" s="19">
        <f>SUM(B135:C135)</f>
        <v>6.668105280419276</v>
      </c>
    </row>
    <row r="136" spans="1:4" x14ac:dyDescent="0.2">
      <c r="A136" s="18" t="s">
        <v>243</v>
      </c>
      <c r="B136" s="19">
        <v>6.668105280419276</v>
      </c>
      <c r="C136" s="19">
        <v>0</v>
      </c>
      <c r="D136" s="19">
        <f>SUM(B136:C136)</f>
        <v>6.668105280419276</v>
      </c>
    </row>
    <row r="137" spans="1:4" x14ac:dyDescent="0.2">
      <c r="A137" s="18" t="s">
        <v>237</v>
      </c>
      <c r="B137" s="19">
        <v>6.668105280419276</v>
      </c>
      <c r="C137" s="19">
        <v>0</v>
      </c>
      <c r="D137" s="19">
        <f>SUM(B137:C137)</f>
        <v>6.668105280419276</v>
      </c>
    </row>
    <row r="138" spans="1:4" x14ac:dyDescent="0.2">
      <c r="A138" s="18" t="s">
        <v>238</v>
      </c>
      <c r="B138" s="19">
        <v>6.668105280419276</v>
      </c>
      <c r="C138" s="19">
        <v>0</v>
      </c>
      <c r="D138" s="19">
        <f>SUM(B138:C138)</f>
        <v>6.668105280419276</v>
      </c>
    </row>
    <row r="139" spans="1:4" x14ac:dyDescent="0.2">
      <c r="A139" s="18" t="s">
        <v>16</v>
      </c>
      <c r="B139" s="19">
        <v>6.668105280419276</v>
      </c>
      <c r="C139" s="19">
        <v>0</v>
      </c>
      <c r="D139" s="19">
        <f>SUM(B139:C139)</f>
        <v>6.668105280419276</v>
      </c>
    </row>
    <row r="140" spans="1:4" x14ac:dyDescent="0.2">
      <c r="A140" s="18" t="s">
        <v>95</v>
      </c>
      <c r="B140" s="19">
        <v>6.668105280419276</v>
      </c>
      <c r="C140" s="19">
        <v>0</v>
      </c>
      <c r="D140" s="19">
        <f>SUM(B140:C140)</f>
        <v>6.668105280419276</v>
      </c>
    </row>
    <row r="141" spans="1:4" x14ac:dyDescent="0.2">
      <c r="A141" s="18" t="s">
        <v>51</v>
      </c>
      <c r="B141" s="19">
        <v>6.668105280419276</v>
      </c>
      <c r="C141" s="19">
        <v>0</v>
      </c>
      <c r="D141" s="19">
        <f>SUM(B141:C141)</f>
        <v>6.668105280419276</v>
      </c>
    </row>
    <row r="142" spans="1:4" x14ac:dyDescent="0.2">
      <c r="A142" s="18" t="s">
        <v>221</v>
      </c>
      <c r="B142" s="19">
        <v>6.668105280419276</v>
      </c>
      <c r="C142" s="19">
        <v>0</v>
      </c>
      <c r="D142" s="19">
        <f>SUM(B142:C142)</f>
        <v>6.668105280419276</v>
      </c>
    </row>
    <row r="143" spans="1:4" x14ac:dyDescent="0.2">
      <c r="A143" s="18" t="s">
        <v>82</v>
      </c>
      <c r="B143" s="19">
        <v>6.668105280419276</v>
      </c>
      <c r="C143" s="19">
        <v>0</v>
      </c>
      <c r="D143" s="19">
        <f>SUM(B143:C143)</f>
        <v>6.668105280419276</v>
      </c>
    </row>
    <row r="144" spans="1:4" x14ac:dyDescent="0.2">
      <c r="A144" s="18" t="s">
        <v>300</v>
      </c>
      <c r="B144" s="19">
        <v>6.668105280419276</v>
      </c>
      <c r="C144" s="19">
        <v>0</v>
      </c>
      <c r="D144" s="19">
        <f>SUM(B144:C144)</f>
        <v>6.668105280419276</v>
      </c>
    </row>
    <row r="145" spans="1:4" x14ac:dyDescent="0.2">
      <c r="A145" s="18" t="s">
        <v>443</v>
      </c>
      <c r="B145" s="19">
        <v>6.668105280419276</v>
      </c>
      <c r="C145" s="19">
        <v>0</v>
      </c>
      <c r="D145" s="19">
        <f>SUM(B145:C145)</f>
        <v>6.668105280419276</v>
      </c>
    </row>
    <row r="146" spans="1:4" x14ac:dyDescent="0.2">
      <c r="A146" s="18" t="s">
        <v>79</v>
      </c>
      <c r="B146" s="19">
        <v>6.668105280419276</v>
      </c>
      <c r="C146" s="19">
        <v>0</v>
      </c>
      <c r="D146" s="19">
        <f>SUM(B146:C146)</f>
        <v>6.668105280419276</v>
      </c>
    </row>
    <row r="147" spans="1:4" x14ac:dyDescent="0.2">
      <c r="A147" s="18" t="s">
        <v>146</v>
      </c>
      <c r="B147" s="19">
        <v>6.668105280419276</v>
      </c>
      <c r="C147" s="19">
        <v>0</v>
      </c>
      <c r="D147" s="19">
        <f>SUM(B147:C147)</f>
        <v>6.668105280419276</v>
      </c>
    </row>
    <row r="148" spans="1:4" x14ac:dyDescent="0.2">
      <c r="A148" s="18" t="s">
        <v>177</v>
      </c>
      <c r="B148" s="19">
        <v>6.668105280419276</v>
      </c>
      <c r="C148" s="19">
        <v>0</v>
      </c>
      <c r="D148" s="19">
        <f>SUM(B148:C148)</f>
        <v>6.668105280419276</v>
      </c>
    </row>
    <row r="149" spans="1:4" x14ac:dyDescent="0.2">
      <c r="A149" s="18" t="s">
        <v>179</v>
      </c>
      <c r="B149" s="19">
        <v>6.668105280419276</v>
      </c>
      <c r="C149" s="19">
        <v>0</v>
      </c>
      <c r="D149" s="19">
        <f>SUM(B149:C149)</f>
        <v>6.668105280419276</v>
      </c>
    </row>
    <row r="150" spans="1:4" x14ac:dyDescent="0.2">
      <c r="A150" s="18" t="s">
        <v>240</v>
      </c>
      <c r="B150" s="19">
        <v>6.668105280419276</v>
      </c>
      <c r="C150" s="19">
        <v>0</v>
      </c>
      <c r="D150" s="19">
        <f>SUM(B150:C150)</f>
        <v>6.668105280419276</v>
      </c>
    </row>
    <row r="151" spans="1:4" x14ac:dyDescent="0.2">
      <c r="A151" s="18" t="s">
        <v>241</v>
      </c>
      <c r="B151" s="19">
        <v>6.668105280419276</v>
      </c>
      <c r="C151" s="19">
        <v>0</v>
      </c>
      <c r="D151" s="19">
        <f>SUM(B151:C151)</f>
        <v>6.668105280419276</v>
      </c>
    </row>
    <row r="152" spans="1:4" x14ac:dyDescent="0.2">
      <c r="A152" s="18" t="s">
        <v>9</v>
      </c>
      <c r="B152" s="19">
        <v>6.668105280419276</v>
      </c>
      <c r="C152" s="19">
        <v>0</v>
      </c>
      <c r="D152" s="19">
        <f>SUM(B152:C152)</f>
        <v>6.668105280419276</v>
      </c>
    </row>
    <row r="153" spans="1:4" x14ac:dyDescent="0.2">
      <c r="A153" s="18" t="s">
        <v>13</v>
      </c>
      <c r="B153" s="19">
        <v>6.668105280419276</v>
      </c>
      <c r="C153" s="19">
        <v>0</v>
      </c>
      <c r="D153" s="19">
        <f>SUM(B153:C153)</f>
        <v>6.668105280419276</v>
      </c>
    </row>
    <row r="154" spans="1:4" x14ac:dyDescent="0.2">
      <c r="A154" s="18" t="s">
        <v>18</v>
      </c>
      <c r="B154" s="19">
        <v>6.668105280419276</v>
      </c>
      <c r="C154" s="19">
        <v>0</v>
      </c>
      <c r="D154" s="19">
        <f>SUM(B154:C154)</f>
        <v>6.668105280419276</v>
      </c>
    </row>
    <row r="155" spans="1:4" x14ac:dyDescent="0.2">
      <c r="A155" s="18" t="s">
        <v>200</v>
      </c>
      <c r="B155" s="19">
        <v>6.668105280419276</v>
      </c>
      <c r="C155" s="19">
        <v>0</v>
      </c>
      <c r="D155" s="19">
        <f>SUM(B155:C155)</f>
        <v>6.668105280419276</v>
      </c>
    </row>
    <row r="156" spans="1:4" x14ac:dyDescent="0.2">
      <c r="A156" s="18" t="s">
        <v>58</v>
      </c>
      <c r="B156" s="19">
        <v>6.668105280419276</v>
      </c>
      <c r="C156" s="19">
        <v>0</v>
      </c>
      <c r="D156" s="19">
        <f>SUM(B156:C156)</f>
        <v>6.668105280419276</v>
      </c>
    </row>
    <row r="157" spans="1:4" x14ac:dyDescent="0.2">
      <c r="A157" s="18" t="s">
        <v>448</v>
      </c>
      <c r="B157" s="19">
        <v>6.668105280419276</v>
      </c>
      <c r="C157" s="19">
        <v>0</v>
      </c>
      <c r="D157" s="19">
        <f>SUM(B157:C157)</f>
        <v>6.668105280419276</v>
      </c>
    </row>
    <row r="158" spans="1:4" x14ac:dyDescent="0.2">
      <c r="A158" s="18" t="s">
        <v>88</v>
      </c>
      <c r="B158" s="19">
        <v>6.668105280419276</v>
      </c>
      <c r="C158" s="19">
        <v>0</v>
      </c>
      <c r="D158" s="19">
        <f>SUM(B158:C158)</f>
        <v>6.668105280419276</v>
      </c>
    </row>
    <row r="159" spans="1:4" x14ac:dyDescent="0.2">
      <c r="A159" s="18" t="s">
        <v>52</v>
      </c>
      <c r="B159" s="19">
        <v>6.668105280419276</v>
      </c>
      <c r="C159" s="19">
        <v>0</v>
      </c>
      <c r="D159" s="19">
        <f>SUM(B159:C159)</f>
        <v>6.668105280419276</v>
      </c>
    </row>
    <row r="160" spans="1:4" x14ac:dyDescent="0.2">
      <c r="A160" s="18" t="s">
        <v>61</v>
      </c>
      <c r="B160" s="19">
        <v>6.668105280419276</v>
      </c>
      <c r="C160" s="19">
        <v>0</v>
      </c>
      <c r="D160" s="19">
        <f>SUM(B160:C160)</f>
        <v>6.668105280419276</v>
      </c>
    </row>
    <row r="161" spans="1:4" x14ac:dyDescent="0.2">
      <c r="A161" s="18" t="s">
        <v>454</v>
      </c>
      <c r="B161" s="19">
        <v>6.668105280419276</v>
      </c>
      <c r="C161" s="19">
        <v>0</v>
      </c>
      <c r="D161" s="19">
        <f>SUM(B161:C161)</f>
        <v>6.668105280419276</v>
      </c>
    </row>
    <row r="162" spans="1:4" x14ac:dyDescent="0.2">
      <c r="A162" s="18" t="s">
        <v>171</v>
      </c>
      <c r="B162" s="19">
        <v>6.668105280419276</v>
      </c>
      <c r="C162" s="19">
        <v>0</v>
      </c>
      <c r="D162" s="19">
        <f>SUM(B162:C162)</f>
        <v>6.668105280419276</v>
      </c>
    </row>
    <row r="163" spans="1:4" x14ac:dyDescent="0.2">
      <c r="A163" s="18" t="s">
        <v>172</v>
      </c>
      <c r="B163" s="19">
        <v>6.668105280419276</v>
      </c>
      <c r="C163" s="19">
        <v>0</v>
      </c>
      <c r="D163" s="19">
        <f>SUM(B163:C163)</f>
        <v>6.668105280419276</v>
      </c>
    </row>
    <row r="164" spans="1:4" x14ac:dyDescent="0.2">
      <c r="A164" s="18" t="s">
        <v>166</v>
      </c>
      <c r="B164" s="19">
        <v>6.668105280419276</v>
      </c>
      <c r="C164" s="19">
        <v>0</v>
      </c>
      <c r="D164" s="19">
        <f>SUM(B164:C164)</f>
        <v>6.668105280419276</v>
      </c>
    </row>
    <row r="165" spans="1:4" x14ac:dyDescent="0.2">
      <c r="A165" s="18" t="s">
        <v>174</v>
      </c>
      <c r="B165" s="19">
        <v>6.668105280419276</v>
      </c>
      <c r="C165" s="19">
        <v>0</v>
      </c>
      <c r="D165" s="19">
        <f>SUM(B165:C165)</f>
        <v>6.668105280419276</v>
      </c>
    </row>
    <row r="166" spans="1:4" x14ac:dyDescent="0.2">
      <c r="A166" s="18" t="s">
        <v>175</v>
      </c>
      <c r="B166" s="19">
        <v>6.668105280419276</v>
      </c>
      <c r="C166" s="19">
        <v>0</v>
      </c>
      <c r="D166" s="19">
        <f>SUM(B166:C166)</f>
        <v>6.668105280419276</v>
      </c>
    </row>
    <row r="167" spans="1:4" x14ac:dyDescent="0.2">
      <c r="A167" s="18" t="s">
        <v>180</v>
      </c>
      <c r="B167" s="19">
        <v>6.668105280419276</v>
      </c>
      <c r="C167" s="19">
        <v>0</v>
      </c>
      <c r="D167" s="19">
        <f>SUM(B167:C167)</f>
        <v>6.668105280419276</v>
      </c>
    </row>
    <row r="168" spans="1:4" x14ac:dyDescent="0.2">
      <c r="A168" s="18" t="s">
        <v>154</v>
      </c>
      <c r="B168" s="19">
        <v>6.668105280419276</v>
      </c>
      <c r="C168" s="19">
        <v>0</v>
      </c>
      <c r="D168" s="19">
        <f>SUM(B168:C168)</f>
        <v>6.668105280419276</v>
      </c>
    </row>
    <row r="169" spans="1:4" x14ac:dyDescent="0.2">
      <c r="A169" s="18" t="s">
        <v>186</v>
      </c>
      <c r="B169" s="19">
        <v>6.668105280419276</v>
      </c>
      <c r="C169" s="19">
        <v>0</v>
      </c>
      <c r="D169" s="19">
        <f>SUM(B169:C169)</f>
        <v>6.668105280419276</v>
      </c>
    </row>
    <row r="170" spans="1:4" x14ac:dyDescent="0.2">
      <c r="A170" s="18" t="s">
        <v>187</v>
      </c>
      <c r="B170" s="19">
        <v>6.668105280419276</v>
      </c>
      <c r="C170" s="19">
        <v>0</v>
      </c>
      <c r="D170" s="19">
        <f>SUM(B170:C170)</f>
        <v>6.668105280419276</v>
      </c>
    </row>
    <row r="171" spans="1:4" x14ac:dyDescent="0.2">
      <c r="A171" s="18" t="s">
        <v>457</v>
      </c>
      <c r="B171" s="19">
        <v>6.668105280419276</v>
      </c>
      <c r="C171" s="19">
        <v>0</v>
      </c>
      <c r="D171" s="19">
        <f>SUM(B171:C171)</f>
        <v>6.668105280419276</v>
      </c>
    </row>
    <row r="172" spans="1:4" x14ac:dyDescent="0.2">
      <c r="A172" s="18" t="s">
        <v>192</v>
      </c>
      <c r="B172" s="19">
        <v>6.668105280419276</v>
      </c>
      <c r="C172" s="19">
        <v>0</v>
      </c>
      <c r="D172" s="19">
        <f>SUM(B172:C172)</f>
        <v>6.668105280419276</v>
      </c>
    </row>
    <row r="173" spans="1:4" x14ac:dyDescent="0.2">
      <c r="A173" s="18" t="s">
        <v>12</v>
      </c>
      <c r="B173" s="19">
        <v>6.668105280419276</v>
      </c>
      <c r="C173" s="19">
        <v>0</v>
      </c>
      <c r="D173" s="19">
        <f>SUM(B173:C173)</f>
        <v>6.668105280419276</v>
      </c>
    </row>
    <row r="174" spans="1:4" x14ac:dyDescent="0.2">
      <c r="A174" s="18" t="s">
        <v>296</v>
      </c>
      <c r="B174" s="19">
        <v>6.668105280419276</v>
      </c>
      <c r="C174" s="19">
        <v>0</v>
      </c>
      <c r="D174" s="19">
        <f>SUM(B174:C174)</f>
        <v>6.668105280419276</v>
      </c>
    </row>
    <row r="175" spans="1:4" x14ac:dyDescent="0.2">
      <c r="A175" s="18" t="s">
        <v>161</v>
      </c>
      <c r="B175" s="19">
        <v>6.668105280419276</v>
      </c>
      <c r="C175" s="19">
        <v>0</v>
      </c>
      <c r="D175" s="19">
        <f>SUM(B175:C175)</f>
        <v>6.668105280419276</v>
      </c>
    </row>
    <row r="176" spans="1:4" x14ac:dyDescent="0.2">
      <c r="A176" s="18" t="s">
        <v>165</v>
      </c>
      <c r="B176" s="19">
        <v>6.668105280419276</v>
      </c>
      <c r="C176" s="19">
        <v>0</v>
      </c>
      <c r="D176" s="19">
        <f>SUM(B176:C176)</f>
        <v>6.668105280419276</v>
      </c>
    </row>
    <row r="177" spans="1:4" x14ac:dyDescent="0.2">
      <c r="A177" s="18" t="s">
        <v>206</v>
      </c>
      <c r="B177" s="19">
        <v>6.668105280419276</v>
      </c>
      <c r="C177" s="19">
        <v>0</v>
      </c>
      <c r="D177" s="19">
        <f>SUM(B177:C177)</f>
        <v>6.668105280419276</v>
      </c>
    </row>
    <row r="178" spans="1:4" x14ac:dyDescent="0.2">
      <c r="A178" s="18" t="s">
        <v>232</v>
      </c>
      <c r="B178" s="19">
        <v>6.668105280419276</v>
      </c>
      <c r="C178" s="19">
        <v>0</v>
      </c>
      <c r="D178" s="19">
        <f>SUM(B178:C178)</f>
        <v>6.668105280419276</v>
      </c>
    </row>
    <row r="179" spans="1:4" x14ac:dyDescent="0.2">
      <c r="A179" s="18" t="s">
        <v>223</v>
      </c>
      <c r="B179" s="19">
        <v>6.668105280419276</v>
      </c>
      <c r="C179" s="19">
        <v>0</v>
      </c>
      <c r="D179" s="19">
        <f>SUM(B179:C179)</f>
        <v>6.668105280419276</v>
      </c>
    </row>
    <row r="180" spans="1:4" x14ac:dyDescent="0.2">
      <c r="A180" s="18" t="s">
        <v>226</v>
      </c>
      <c r="B180" s="19">
        <v>6.668105280419276</v>
      </c>
      <c r="C180" s="19">
        <v>0</v>
      </c>
      <c r="D180" s="19">
        <f>SUM(B180:C180)</f>
        <v>6.668105280419276</v>
      </c>
    </row>
    <row r="181" spans="1:4" x14ac:dyDescent="0.2">
      <c r="A181" s="18" t="s">
        <v>375</v>
      </c>
      <c r="B181" s="19">
        <v>6.668105280419276</v>
      </c>
      <c r="C181" s="19">
        <v>0</v>
      </c>
      <c r="D181" s="19">
        <f>SUM(B181:C181)</f>
        <v>6.668105280419276</v>
      </c>
    </row>
    <row r="182" spans="1:4" x14ac:dyDescent="0.2">
      <c r="A182" s="18" t="s">
        <v>176</v>
      </c>
      <c r="B182" s="19">
        <v>6.668105280419276</v>
      </c>
      <c r="C182" s="19">
        <v>0</v>
      </c>
      <c r="D182" s="19">
        <f>SUM(B182:C182)</f>
        <v>6.668105280419276</v>
      </c>
    </row>
    <row r="183" spans="1:4" x14ac:dyDescent="0.2">
      <c r="A183" s="18" t="s">
        <v>74</v>
      </c>
      <c r="B183" s="19">
        <v>6.668105280419276</v>
      </c>
      <c r="C183" s="19">
        <v>0</v>
      </c>
      <c r="D183" s="19">
        <f>SUM(B183:C183)</f>
        <v>6.668105280419276</v>
      </c>
    </row>
    <row r="184" spans="1:4" x14ac:dyDescent="0.2">
      <c r="A184" s="18" t="s">
        <v>178</v>
      </c>
      <c r="B184" s="19">
        <v>6.668105280419276</v>
      </c>
      <c r="C184" s="19">
        <v>0</v>
      </c>
      <c r="D184" s="19">
        <f>SUM(B184:C184)</f>
        <v>6.668105280419276</v>
      </c>
    </row>
    <row r="185" spans="1:4" x14ac:dyDescent="0.2">
      <c r="A185" s="18" t="s">
        <v>148</v>
      </c>
      <c r="B185" s="19">
        <v>6.668105280419276</v>
      </c>
      <c r="C185" s="19">
        <v>0</v>
      </c>
      <c r="D185" s="19">
        <f>SUM(B185:C185)</f>
        <v>6.668105280419276</v>
      </c>
    </row>
    <row r="186" spans="1:4" x14ac:dyDescent="0.2">
      <c r="A186" s="18" t="s">
        <v>149</v>
      </c>
      <c r="B186" s="19">
        <v>6.668105280419276</v>
      </c>
      <c r="C186" s="19">
        <v>0</v>
      </c>
      <c r="D186" s="19">
        <f>SUM(B186:C186)</f>
        <v>6.668105280419276</v>
      </c>
    </row>
    <row r="187" spans="1:4" x14ac:dyDescent="0.2">
      <c r="A187" s="18" t="s">
        <v>183</v>
      </c>
      <c r="B187" s="19">
        <v>6.668105280419276</v>
      </c>
      <c r="C187" s="19">
        <v>0</v>
      </c>
      <c r="D187" s="19">
        <f>SUM(B187:C187)</f>
        <v>6.668105280419276</v>
      </c>
    </row>
    <row r="188" spans="1:4" x14ac:dyDescent="0.2">
      <c r="A188" s="18" t="s">
        <v>152</v>
      </c>
      <c r="B188" s="19">
        <v>6.668105280419276</v>
      </c>
      <c r="C188" s="19">
        <v>0</v>
      </c>
      <c r="D188" s="19">
        <f>SUM(B188:C188)</f>
        <v>6.668105280419276</v>
      </c>
    </row>
    <row r="189" spans="1:4" x14ac:dyDescent="0.2">
      <c r="A189" s="18" t="s">
        <v>153</v>
      </c>
      <c r="B189" s="19">
        <v>6.668105280419276</v>
      </c>
      <c r="C189" s="19">
        <v>0</v>
      </c>
      <c r="D189" s="19">
        <f>SUM(B189:C189)</f>
        <v>6.668105280419276</v>
      </c>
    </row>
    <row r="190" spans="1:4" x14ac:dyDescent="0.2">
      <c r="A190" s="18" t="s">
        <v>156</v>
      </c>
      <c r="B190" s="19">
        <v>6.668105280419276</v>
      </c>
      <c r="C190" s="19">
        <v>0</v>
      </c>
      <c r="D190" s="19">
        <f>SUM(B190:C190)</f>
        <v>6.668105280419276</v>
      </c>
    </row>
    <row r="191" spans="1:4" x14ac:dyDescent="0.2">
      <c r="A191" s="18" t="s">
        <v>75</v>
      </c>
      <c r="B191" s="19">
        <v>6.668105280419276</v>
      </c>
      <c r="C191" s="19">
        <v>0</v>
      </c>
      <c r="D191" s="19">
        <f>SUM(B191:C191)</f>
        <v>6.668105280419276</v>
      </c>
    </row>
    <row r="192" spans="1:4" x14ac:dyDescent="0.2">
      <c r="A192" s="18" t="s">
        <v>157</v>
      </c>
      <c r="B192" s="19">
        <v>6.668105280419276</v>
      </c>
      <c r="C192" s="19">
        <v>0</v>
      </c>
      <c r="D192" s="19">
        <f>SUM(B192:C192)</f>
        <v>6.668105280419276</v>
      </c>
    </row>
    <row r="193" spans="1:4" x14ac:dyDescent="0.2">
      <c r="A193" s="18" t="s">
        <v>158</v>
      </c>
      <c r="B193" s="19">
        <v>6.668105280419276</v>
      </c>
      <c r="C193" s="19">
        <v>0</v>
      </c>
      <c r="D193" s="19">
        <f>SUM(B193:C193)</f>
        <v>6.668105280419276</v>
      </c>
    </row>
    <row r="194" spans="1:4" x14ac:dyDescent="0.2">
      <c r="A194" s="18" t="s">
        <v>14</v>
      </c>
      <c r="B194" s="19">
        <v>6.668105280419276</v>
      </c>
      <c r="C194" s="19">
        <v>0</v>
      </c>
      <c r="D194" s="19">
        <f>SUM(B194:C194)</f>
        <v>6.668105280419276</v>
      </c>
    </row>
    <row r="195" spans="1:4" x14ac:dyDescent="0.2">
      <c r="A195" s="18" t="s">
        <v>191</v>
      </c>
      <c r="B195" s="19">
        <v>6.668105280419276</v>
      </c>
      <c r="C195" s="19">
        <v>0</v>
      </c>
      <c r="D195" s="19">
        <f>SUM(B195:C195)</f>
        <v>6.668105280419276</v>
      </c>
    </row>
    <row r="196" spans="1:4" x14ac:dyDescent="0.2">
      <c r="A196" s="18" t="s">
        <v>19</v>
      </c>
      <c r="B196" s="19">
        <v>6.668105280419276</v>
      </c>
      <c r="C196" s="19">
        <v>0</v>
      </c>
      <c r="D196" s="19">
        <f>SUM(B196:C196)</f>
        <v>6.668105280419276</v>
      </c>
    </row>
    <row r="197" spans="1:4" x14ac:dyDescent="0.2">
      <c r="A197" s="18" t="s">
        <v>193</v>
      </c>
      <c r="B197" s="19">
        <v>6.668105280419276</v>
      </c>
      <c r="C197" s="19">
        <v>0</v>
      </c>
      <c r="D197" s="19">
        <f>SUM(B197:C197)</f>
        <v>6.668105280419276</v>
      </c>
    </row>
    <row r="198" spans="1:4" x14ac:dyDescent="0.2">
      <c r="A198" s="18" t="s">
        <v>21</v>
      </c>
      <c r="B198" s="19">
        <v>6.668105280419276</v>
      </c>
      <c r="C198" s="19">
        <v>0</v>
      </c>
      <c r="D198" s="19">
        <f>SUM(B198:C198)</f>
        <v>6.668105280419276</v>
      </c>
    </row>
    <row r="199" spans="1:4" x14ac:dyDescent="0.2">
      <c r="A199" s="18" t="s">
        <v>10</v>
      </c>
      <c r="B199" s="19">
        <v>6.668105280419276</v>
      </c>
      <c r="C199" s="19">
        <v>0</v>
      </c>
      <c r="D199" s="19">
        <f>SUM(B199:C199)</f>
        <v>6.668105280419276</v>
      </c>
    </row>
    <row r="200" spans="1:4" x14ac:dyDescent="0.2">
      <c r="A200" s="18" t="s">
        <v>462</v>
      </c>
      <c r="B200" s="19">
        <v>6.668105280419276</v>
      </c>
      <c r="C200" s="19">
        <v>0</v>
      </c>
      <c r="D200" s="19">
        <f>SUM(B200:C200)</f>
        <v>6.668105280419276</v>
      </c>
    </row>
    <row r="201" spans="1:4" x14ac:dyDescent="0.2">
      <c r="A201" s="18" t="s">
        <v>162</v>
      </c>
      <c r="B201" s="19">
        <v>6.668105280419276</v>
      </c>
      <c r="C201" s="19">
        <v>0</v>
      </c>
      <c r="D201" s="19">
        <f>SUM(B201:C201)</f>
        <v>6.668105280419276</v>
      </c>
    </row>
    <row r="202" spans="1:4" x14ac:dyDescent="0.2">
      <c r="A202" s="18" t="s">
        <v>205</v>
      </c>
      <c r="B202" s="19">
        <v>6.668105280419276</v>
      </c>
      <c r="C202" s="19">
        <v>0</v>
      </c>
      <c r="D202" s="19">
        <f>SUM(B202:C202)</f>
        <v>6.668105280419276</v>
      </c>
    </row>
    <row r="203" spans="1:4" x14ac:dyDescent="0.2">
      <c r="A203" s="18" t="s">
        <v>202</v>
      </c>
      <c r="B203" s="19">
        <v>6.668105280419276</v>
      </c>
      <c r="C203" s="19">
        <v>0</v>
      </c>
      <c r="D203" s="19">
        <f>SUM(B203:C203)</f>
        <v>6.668105280419276</v>
      </c>
    </row>
    <row r="204" spans="1:4" x14ac:dyDescent="0.2">
      <c r="A204" s="18" t="s">
        <v>228</v>
      </c>
      <c r="B204" s="19">
        <v>6.668105280419276</v>
      </c>
      <c r="C204" s="19">
        <v>0</v>
      </c>
      <c r="D204" s="19">
        <f>SUM(B204:C204)</f>
        <v>6.668105280419276</v>
      </c>
    </row>
    <row r="205" spans="1:4" x14ac:dyDescent="0.2">
      <c r="A205" s="18" t="s">
        <v>229</v>
      </c>
      <c r="B205" s="19">
        <v>6.668105280419276</v>
      </c>
      <c r="C205" s="19">
        <v>0</v>
      </c>
      <c r="D205" s="19">
        <f>SUM(B205:C205)</f>
        <v>6.668105280419276</v>
      </c>
    </row>
    <row r="206" spans="1:4" x14ac:dyDescent="0.2">
      <c r="A206" s="18" t="s">
        <v>67</v>
      </c>
      <c r="B206" s="19">
        <v>6.668105280419276</v>
      </c>
      <c r="C206" s="19">
        <v>0</v>
      </c>
      <c r="D206" s="19">
        <f>SUM(B206:C206)</f>
        <v>6.668105280419276</v>
      </c>
    </row>
    <row r="207" spans="1:4" x14ac:dyDescent="0.2">
      <c r="A207" s="18" t="s">
        <v>380</v>
      </c>
      <c r="B207" s="19">
        <v>6.668105280419276</v>
      </c>
      <c r="C207" s="19">
        <v>0</v>
      </c>
      <c r="D207" s="19">
        <f>SUM(B207:C207)</f>
        <v>6.668105280419276</v>
      </c>
    </row>
    <row r="208" spans="1:4" x14ac:dyDescent="0.2">
      <c r="A208" s="18" t="s">
        <v>486</v>
      </c>
      <c r="B208" s="19">
        <v>6.668105280419276</v>
      </c>
      <c r="C208" s="19">
        <v>0</v>
      </c>
      <c r="D208" s="19">
        <f>SUM(B208:C208)</f>
        <v>6.668105280419276</v>
      </c>
    </row>
    <row r="209" spans="1:4" x14ac:dyDescent="0.2">
      <c r="A209" s="18" t="s">
        <v>15</v>
      </c>
      <c r="B209" s="19">
        <v>6.668105280419276</v>
      </c>
      <c r="C209" s="19">
        <v>0</v>
      </c>
      <c r="D209" s="19">
        <f>SUM(B209:C209)</f>
        <v>6.668105280419276</v>
      </c>
    </row>
    <row r="210" spans="1:4" x14ac:dyDescent="0.2">
      <c r="A210" s="18" t="s">
        <v>90</v>
      </c>
      <c r="B210" s="19">
        <v>6.668105280419276</v>
      </c>
      <c r="C210" s="19">
        <v>0</v>
      </c>
      <c r="D210" s="19">
        <f>SUM(B210:C210)</f>
        <v>6.668105280419276</v>
      </c>
    </row>
    <row r="211" spans="1:4" x14ac:dyDescent="0.2">
      <c r="A211" s="18" t="s">
        <v>297</v>
      </c>
      <c r="B211" s="19">
        <v>6.668105280419276</v>
      </c>
      <c r="C211" s="19">
        <v>0</v>
      </c>
      <c r="D211" s="19">
        <f>SUM(B211:C211)</f>
        <v>6.668105280419276</v>
      </c>
    </row>
    <row r="212" spans="1:4" x14ac:dyDescent="0.2">
      <c r="A212" s="18" t="s">
        <v>785</v>
      </c>
      <c r="B212" s="19">
        <v>6.5247605938756514</v>
      </c>
      <c r="C212" s="19">
        <v>0</v>
      </c>
      <c r="D212" s="19">
        <f>SUM(B212:C212)</f>
        <v>6.5247605938756514</v>
      </c>
    </row>
    <row r="213" spans="1:4" x14ac:dyDescent="0.2">
      <c r="A213" s="18" t="s">
        <v>819</v>
      </c>
      <c r="B213" s="19">
        <v>6.3484157129600929</v>
      </c>
      <c r="C213" s="19">
        <v>0</v>
      </c>
      <c r="D213" s="19">
        <f>SUM(B213:C213)</f>
        <v>6.3484157129600929</v>
      </c>
    </row>
    <row r="214" spans="1:4" x14ac:dyDescent="0.2">
      <c r="A214" s="18" t="s">
        <v>735</v>
      </c>
      <c r="B214" s="19">
        <v>6.1720708320445352</v>
      </c>
      <c r="C214" s="19">
        <v>0</v>
      </c>
      <c r="D214" s="19">
        <f>SUM(B214:C214)</f>
        <v>6.1720708320445352</v>
      </c>
    </row>
    <row r="215" spans="1:4" x14ac:dyDescent="0.2">
      <c r="A215" s="18" t="s">
        <v>831</v>
      </c>
      <c r="B215" s="19">
        <v>6.1720708320445352</v>
      </c>
      <c r="C215" s="19">
        <v>0</v>
      </c>
      <c r="D215" s="19">
        <f>SUM(B215:C215)</f>
        <v>6.1720708320445352</v>
      </c>
    </row>
    <row r="216" spans="1:4" x14ac:dyDescent="0.2">
      <c r="A216" s="18" t="s">
        <v>675</v>
      </c>
      <c r="B216" s="19">
        <v>5.9957259511289767</v>
      </c>
      <c r="C216" s="19">
        <v>0</v>
      </c>
      <c r="D216" s="19">
        <f>SUM(B216:C216)</f>
        <v>5.9957259511289767</v>
      </c>
    </row>
    <row r="217" spans="1:4" x14ac:dyDescent="0.2">
      <c r="A217" s="18" t="s">
        <v>725</v>
      </c>
      <c r="B217" s="19">
        <v>5.9957259511289767</v>
      </c>
      <c r="C217" s="19">
        <v>0</v>
      </c>
      <c r="D217" s="19">
        <f>SUM(B217:C217)</f>
        <v>5.9957259511289767</v>
      </c>
    </row>
    <row r="218" spans="1:4" x14ac:dyDescent="0.2">
      <c r="A218" s="18" t="s">
        <v>666</v>
      </c>
      <c r="B218" s="19">
        <v>5.819381070213419</v>
      </c>
      <c r="C218" s="19">
        <v>0</v>
      </c>
      <c r="D218" s="19">
        <f>SUM(B218:C218)</f>
        <v>5.819381070213419</v>
      </c>
    </row>
    <row r="219" spans="1:4" x14ac:dyDescent="0.2">
      <c r="A219" s="18" t="s">
        <v>673</v>
      </c>
      <c r="B219" s="19">
        <v>5.819381070213419</v>
      </c>
      <c r="C219" s="19">
        <v>0</v>
      </c>
      <c r="D219" s="19">
        <f>SUM(B219:C219)</f>
        <v>5.819381070213419</v>
      </c>
    </row>
    <row r="220" spans="1:4" x14ac:dyDescent="0.2">
      <c r="A220" s="18" t="s">
        <v>679</v>
      </c>
      <c r="B220" s="19">
        <v>5.819381070213419</v>
      </c>
      <c r="C220" s="19">
        <v>0</v>
      </c>
      <c r="D220" s="19">
        <f>SUM(B220:C220)</f>
        <v>5.819381070213419</v>
      </c>
    </row>
    <row r="221" spans="1:4" x14ac:dyDescent="0.2">
      <c r="A221" s="18" t="s">
        <v>706</v>
      </c>
      <c r="B221" s="19">
        <v>5.819381070213419</v>
      </c>
      <c r="C221" s="19">
        <v>0</v>
      </c>
      <c r="D221" s="19">
        <f>SUM(B221:C221)</f>
        <v>5.819381070213419</v>
      </c>
    </row>
    <row r="222" spans="1:4" x14ac:dyDescent="0.2">
      <c r="A222" s="18" t="s">
        <v>710</v>
      </c>
      <c r="B222" s="19">
        <v>5.819381070213419</v>
      </c>
      <c r="C222" s="19">
        <v>0</v>
      </c>
      <c r="D222" s="19">
        <f>SUM(B222:C222)</f>
        <v>5.819381070213419</v>
      </c>
    </row>
    <row r="223" spans="1:4" x14ac:dyDescent="0.2">
      <c r="A223" s="18" t="s">
        <v>829</v>
      </c>
      <c r="B223" s="19">
        <v>5.7097156561498128</v>
      </c>
      <c r="C223" s="19">
        <v>0</v>
      </c>
      <c r="D223" s="19">
        <f>SUM(B223:C223)</f>
        <v>5.7097156561498128</v>
      </c>
    </row>
    <row r="224" spans="1:4" x14ac:dyDescent="0.2">
      <c r="A224" s="18" t="s">
        <v>624</v>
      </c>
      <c r="B224" s="19">
        <v>5.6430361892978613</v>
      </c>
      <c r="C224" s="19">
        <v>0</v>
      </c>
      <c r="D224" s="19">
        <f>SUM(B224:C224)</f>
        <v>5.6430361892978613</v>
      </c>
    </row>
    <row r="225" spans="1:4" x14ac:dyDescent="0.2">
      <c r="A225" s="18" t="s">
        <v>736</v>
      </c>
      <c r="B225" s="19">
        <v>5.6430361892978613</v>
      </c>
      <c r="C225" s="19">
        <v>0</v>
      </c>
      <c r="D225" s="19">
        <f>SUM(B225:C225)</f>
        <v>5.6430361892978613</v>
      </c>
    </row>
    <row r="226" spans="1:4" x14ac:dyDescent="0.2">
      <c r="A226" s="18" t="s">
        <v>764</v>
      </c>
      <c r="B226" s="19">
        <v>5.6430361892978613</v>
      </c>
      <c r="C226" s="19">
        <v>0</v>
      </c>
      <c r="D226" s="19">
        <f>SUM(B226:C226)</f>
        <v>5.6430361892978613</v>
      </c>
    </row>
    <row r="227" spans="1:4" x14ac:dyDescent="0.2">
      <c r="A227" s="18" t="s">
        <v>842</v>
      </c>
      <c r="B227" s="19">
        <v>5.6430361892978613</v>
      </c>
      <c r="C227" s="19">
        <v>0</v>
      </c>
      <c r="D227" s="19">
        <f>SUM(B227:C227)</f>
        <v>5.6430361892978613</v>
      </c>
    </row>
    <row r="228" spans="1:4" x14ac:dyDescent="0.2">
      <c r="A228" s="18" t="s">
        <v>705</v>
      </c>
      <c r="B228" s="19">
        <v>5.4666913083823028</v>
      </c>
      <c r="C228" s="19">
        <v>0</v>
      </c>
      <c r="D228" s="19">
        <f>SUM(B228:C228)</f>
        <v>5.4666913083823028</v>
      </c>
    </row>
    <row r="229" spans="1:4" x14ac:dyDescent="0.2">
      <c r="A229" s="18" t="s">
        <v>794</v>
      </c>
      <c r="B229" s="19">
        <v>5.4666913083823028</v>
      </c>
      <c r="C229" s="19">
        <v>0</v>
      </c>
      <c r="D229" s="19">
        <f>SUM(B229:C229)</f>
        <v>5.4666913083823028</v>
      </c>
    </row>
    <row r="230" spans="1:4" x14ac:dyDescent="0.2">
      <c r="A230" s="18" t="s">
        <v>806</v>
      </c>
      <c r="B230" s="19">
        <v>5.4666913083823028</v>
      </c>
      <c r="C230" s="19">
        <v>0</v>
      </c>
      <c r="D230" s="19">
        <f>SUM(B230:C230)</f>
        <v>5.4666913083823028</v>
      </c>
    </row>
    <row r="231" spans="1:4" x14ac:dyDescent="0.2">
      <c r="A231" s="18" t="s">
        <v>820</v>
      </c>
      <c r="B231" s="19">
        <v>5.4666913083823028</v>
      </c>
      <c r="C231" s="19">
        <v>0</v>
      </c>
      <c r="D231" s="19">
        <f>SUM(B231:C231)</f>
        <v>5.4666913083823028</v>
      </c>
    </row>
    <row r="232" spans="1:4" x14ac:dyDescent="0.2">
      <c r="A232" s="18" t="s">
        <v>703</v>
      </c>
      <c r="B232" s="19">
        <v>5.2903464274667451</v>
      </c>
      <c r="C232" s="19">
        <v>0</v>
      </c>
      <c r="D232" s="19">
        <f>SUM(B232:C232)</f>
        <v>5.2903464274667451</v>
      </c>
    </row>
    <row r="233" spans="1:4" x14ac:dyDescent="0.2">
      <c r="A233" s="18" t="s">
        <v>732</v>
      </c>
      <c r="B233" s="19">
        <v>5.2903464274667451</v>
      </c>
      <c r="C233" s="19">
        <v>0</v>
      </c>
      <c r="D233" s="19">
        <f>SUM(B233:C233)</f>
        <v>5.2903464274667451</v>
      </c>
    </row>
    <row r="234" spans="1:4" x14ac:dyDescent="0.2">
      <c r="A234" s="18" t="s">
        <v>739</v>
      </c>
      <c r="B234" s="19">
        <v>5.2903464274667451</v>
      </c>
      <c r="C234" s="19">
        <v>0</v>
      </c>
      <c r="D234" s="19">
        <f>SUM(B234:C234)</f>
        <v>5.2903464274667451</v>
      </c>
    </row>
    <row r="235" spans="1:4" x14ac:dyDescent="0.2">
      <c r="A235" s="18" t="s">
        <v>808</v>
      </c>
      <c r="B235" s="19">
        <v>5.2903464274667451</v>
      </c>
      <c r="C235" s="19">
        <v>0</v>
      </c>
      <c r="D235" s="19">
        <f>SUM(B235:C235)</f>
        <v>5.2903464274667451</v>
      </c>
    </row>
    <row r="236" spans="1:4" x14ac:dyDescent="0.2">
      <c r="A236" s="18" t="s">
        <v>616</v>
      </c>
      <c r="B236" s="19">
        <v>5.1140015465511857</v>
      </c>
      <c r="C236" s="19">
        <v>0</v>
      </c>
      <c r="D236" s="19">
        <f>SUM(B236:C236)</f>
        <v>5.1140015465511857</v>
      </c>
    </row>
    <row r="237" spans="1:4" x14ac:dyDescent="0.2">
      <c r="A237" s="18" t="s">
        <v>631</v>
      </c>
      <c r="B237" s="19">
        <v>5.1140015465511857</v>
      </c>
      <c r="C237" s="19">
        <v>0</v>
      </c>
      <c r="D237" s="19">
        <f>SUM(B237:C237)</f>
        <v>5.1140015465511857</v>
      </c>
    </row>
    <row r="238" spans="1:4" x14ac:dyDescent="0.2">
      <c r="A238" s="18" t="s">
        <v>645</v>
      </c>
      <c r="B238" s="19">
        <v>5.1140015465511857</v>
      </c>
      <c r="C238" s="19">
        <v>0</v>
      </c>
      <c r="D238" s="19">
        <f>SUM(B238:C238)</f>
        <v>5.1140015465511857</v>
      </c>
    </row>
    <row r="239" spans="1:4" x14ac:dyDescent="0.2">
      <c r="A239" s="18" t="s">
        <v>649</v>
      </c>
      <c r="B239" s="19">
        <v>5.1140015465511857</v>
      </c>
      <c r="C239" s="19">
        <v>0</v>
      </c>
      <c r="D239" s="19">
        <f>SUM(B239:C239)</f>
        <v>5.1140015465511857</v>
      </c>
    </row>
    <row r="240" spans="1:4" x14ac:dyDescent="0.2">
      <c r="A240" s="18" t="s">
        <v>650</v>
      </c>
      <c r="B240" s="19">
        <v>5.1140015465511857</v>
      </c>
      <c r="C240" s="19">
        <v>0</v>
      </c>
      <c r="D240" s="19">
        <f>SUM(B240:C240)</f>
        <v>5.1140015465511857</v>
      </c>
    </row>
    <row r="241" spans="1:4" x14ac:dyDescent="0.2">
      <c r="A241" s="18" t="s">
        <v>653</v>
      </c>
      <c r="B241" s="19">
        <v>5.1140015465511857</v>
      </c>
      <c r="C241" s="19">
        <v>0</v>
      </c>
      <c r="D241" s="19">
        <f>SUM(B241:C241)</f>
        <v>5.1140015465511857</v>
      </c>
    </row>
    <row r="242" spans="1:4" x14ac:dyDescent="0.2">
      <c r="A242" s="18" t="s">
        <v>661</v>
      </c>
      <c r="B242" s="19">
        <v>5.1140015465511857</v>
      </c>
      <c r="C242" s="19">
        <v>0</v>
      </c>
      <c r="D242" s="19">
        <f>SUM(B242:C242)</f>
        <v>5.1140015465511857</v>
      </c>
    </row>
    <row r="243" spans="1:4" x14ac:dyDescent="0.2">
      <c r="A243" s="18" t="s">
        <v>726</v>
      </c>
      <c r="B243" s="19">
        <v>5.1140015465511857</v>
      </c>
      <c r="C243" s="19">
        <v>0</v>
      </c>
      <c r="D243" s="19">
        <f>SUM(B243:C243)</f>
        <v>5.1140015465511857</v>
      </c>
    </row>
    <row r="244" spans="1:4" x14ac:dyDescent="0.2">
      <c r="A244" s="18" t="s">
        <v>804</v>
      </c>
      <c r="B244" s="19">
        <v>5.1140015465511857</v>
      </c>
      <c r="C244" s="19">
        <v>0</v>
      </c>
      <c r="D244" s="19">
        <f>SUM(B244:C244)</f>
        <v>5.1140015465511857</v>
      </c>
    </row>
    <row r="245" spans="1:4" x14ac:dyDescent="0.2">
      <c r="A245" s="18" t="s">
        <v>817</v>
      </c>
      <c r="B245" s="19">
        <v>5.1140015465511857</v>
      </c>
      <c r="C245" s="19">
        <v>0</v>
      </c>
      <c r="D245" s="19">
        <f>SUM(B245:C245)</f>
        <v>5.1140015465511857</v>
      </c>
    </row>
    <row r="246" spans="1:4" x14ac:dyDescent="0.2">
      <c r="A246" s="18" t="s">
        <v>824</v>
      </c>
      <c r="B246" s="19">
        <v>5.1140015465511857</v>
      </c>
      <c r="C246" s="19">
        <v>0</v>
      </c>
      <c r="D246" s="19">
        <f>SUM(B246:C246)</f>
        <v>5.1140015465511857</v>
      </c>
    </row>
    <row r="247" spans="1:4" x14ac:dyDescent="0.2">
      <c r="A247" s="18" t="s">
        <v>648</v>
      </c>
      <c r="B247" s="19">
        <v>4.9376566656356271</v>
      </c>
      <c r="C247" s="19">
        <v>0</v>
      </c>
      <c r="D247" s="19">
        <f>SUM(B247:C247)</f>
        <v>4.9376566656356271</v>
      </c>
    </row>
    <row r="248" spans="1:4" x14ac:dyDescent="0.2">
      <c r="A248" s="18" t="s">
        <v>667</v>
      </c>
      <c r="B248" s="19">
        <v>4.9376566656356271</v>
      </c>
      <c r="C248" s="19">
        <v>0</v>
      </c>
      <c r="D248" s="19">
        <f>SUM(B248:C248)</f>
        <v>4.9376566656356271</v>
      </c>
    </row>
    <row r="249" spans="1:4" x14ac:dyDescent="0.2">
      <c r="A249" s="18" t="s">
        <v>768</v>
      </c>
      <c r="B249" s="19">
        <v>4.9376566656356271</v>
      </c>
      <c r="C249" s="19">
        <v>0</v>
      </c>
      <c r="D249" s="19">
        <f>SUM(B249:C249)</f>
        <v>4.9376566656356271</v>
      </c>
    </row>
    <row r="250" spans="1:4" x14ac:dyDescent="0.2">
      <c r="A250" s="18" t="s">
        <v>809</v>
      </c>
      <c r="B250" s="19">
        <v>4.9376566656356271</v>
      </c>
      <c r="C250" s="19">
        <v>0</v>
      </c>
      <c r="D250" s="19">
        <f>SUM(B250:C250)</f>
        <v>4.9376566656356271</v>
      </c>
    </row>
    <row r="251" spans="1:4" x14ac:dyDescent="0.2">
      <c r="A251" s="18" t="s">
        <v>617</v>
      </c>
      <c r="B251" s="19">
        <v>4.7613117847200694</v>
      </c>
      <c r="C251" s="19">
        <v>0</v>
      </c>
      <c r="D251" s="19">
        <f>SUM(B251:C251)</f>
        <v>4.7613117847200694</v>
      </c>
    </row>
    <row r="252" spans="1:4" x14ac:dyDescent="0.2">
      <c r="A252" s="18" t="s">
        <v>618</v>
      </c>
      <c r="B252" s="19">
        <v>4.7613117847200694</v>
      </c>
      <c r="C252" s="19">
        <v>0</v>
      </c>
      <c r="D252" s="19">
        <f>SUM(B252:C252)</f>
        <v>4.7613117847200694</v>
      </c>
    </row>
    <row r="253" spans="1:4" x14ac:dyDescent="0.2">
      <c r="A253" s="18" t="s">
        <v>652</v>
      </c>
      <c r="B253" s="19">
        <v>4.7613117847200694</v>
      </c>
      <c r="C253" s="19">
        <v>0</v>
      </c>
      <c r="D253" s="19">
        <f>SUM(B253:C253)</f>
        <v>4.7613117847200694</v>
      </c>
    </row>
    <row r="254" spans="1:4" x14ac:dyDescent="0.2">
      <c r="A254" s="18" t="s">
        <v>656</v>
      </c>
      <c r="B254" s="19">
        <v>4.7613117847200694</v>
      </c>
      <c r="C254" s="19">
        <v>0</v>
      </c>
      <c r="D254" s="19">
        <f>SUM(B254:C254)</f>
        <v>4.7613117847200694</v>
      </c>
    </row>
    <row r="255" spans="1:4" x14ac:dyDescent="0.2">
      <c r="A255" s="18" t="s">
        <v>659</v>
      </c>
      <c r="B255" s="19">
        <v>4.7613117847200694</v>
      </c>
      <c r="C255" s="19">
        <v>0</v>
      </c>
      <c r="D255" s="19">
        <f>SUM(B255:C255)</f>
        <v>4.7613117847200694</v>
      </c>
    </row>
    <row r="256" spans="1:4" x14ac:dyDescent="0.2">
      <c r="A256" s="18" t="s">
        <v>692</v>
      </c>
      <c r="B256" s="19">
        <v>4.7613117847200694</v>
      </c>
      <c r="C256" s="19">
        <v>0</v>
      </c>
      <c r="D256" s="19">
        <f>SUM(B256:C256)</f>
        <v>4.7613117847200694</v>
      </c>
    </row>
    <row r="257" spans="1:4" x14ac:dyDescent="0.2">
      <c r="A257" s="18" t="s">
        <v>693</v>
      </c>
      <c r="B257" s="19">
        <v>4.7613117847200694</v>
      </c>
      <c r="C257" s="19">
        <v>0</v>
      </c>
      <c r="D257" s="19">
        <f>SUM(B257:C257)</f>
        <v>4.7613117847200694</v>
      </c>
    </row>
    <row r="258" spans="1:4" x14ac:dyDescent="0.2">
      <c r="A258" s="18" t="s">
        <v>701</v>
      </c>
      <c r="B258" s="19">
        <v>4.7613117847200694</v>
      </c>
      <c r="C258" s="19">
        <v>0</v>
      </c>
      <c r="D258" s="19">
        <f>SUM(B258:C258)</f>
        <v>4.7613117847200694</v>
      </c>
    </row>
    <row r="259" spans="1:4" x14ac:dyDescent="0.2">
      <c r="A259" s="18" t="s">
        <v>708</v>
      </c>
      <c r="B259" s="19">
        <v>4.7613117847200694</v>
      </c>
      <c r="C259" s="19">
        <v>0</v>
      </c>
      <c r="D259" s="19">
        <f>SUM(B259:C259)</f>
        <v>4.7613117847200694</v>
      </c>
    </row>
    <row r="260" spans="1:4" x14ac:dyDescent="0.2">
      <c r="A260" s="18" t="s">
        <v>712</v>
      </c>
      <c r="B260" s="19">
        <v>4.7613117847200694</v>
      </c>
      <c r="C260" s="19">
        <v>0</v>
      </c>
      <c r="D260" s="19">
        <f>SUM(B260:C260)</f>
        <v>4.7613117847200694</v>
      </c>
    </row>
    <row r="261" spans="1:4" x14ac:dyDescent="0.2">
      <c r="A261" s="18" t="s">
        <v>734</v>
      </c>
      <c r="B261" s="19">
        <v>4.7613117847200694</v>
      </c>
      <c r="C261" s="19">
        <v>0</v>
      </c>
      <c r="D261" s="19">
        <f>SUM(B261:C261)</f>
        <v>4.7613117847200694</v>
      </c>
    </row>
    <row r="262" spans="1:4" x14ac:dyDescent="0.2">
      <c r="A262" s="18" t="s">
        <v>756</v>
      </c>
      <c r="B262" s="19">
        <v>4.7613117847200694</v>
      </c>
      <c r="C262" s="19">
        <v>0</v>
      </c>
      <c r="D262" s="19">
        <f>SUM(B262:C262)</f>
        <v>4.7613117847200694</v>
      </c>
    </row>
    <row r="263" spans="1:4" x14ac:dyDescent="0.2">
      <c r="A263" s="18" t="s">
        <v>761</v>
      </c>
      <c r="B263" s="19">
        <v>4.7613117847200694</v>
      </c>
      <c r="C263" s="19">
        <v>0</v>
      </c>
      <c r="D263" s="19">
        <f>SUM(B263:C263)</f>
        <v>4.7613117847200694</v>
      </c>
    </row>
    <row r="264" spans="1:4" x14ac:dyDescent="0.2">
      <c r="A264" s="18" t="s">
        <v>766</v>
      </c>
      <c r="B264" s="19">
        <v>4.7613117847200694</v>
      </c>
      <c r="C264" s="19">
        <v>0</v>
      </c>
      <c r="D264" s="19">
        <f>SUM(B264:C264)</f>
        <v>4.7613117847200694</v>
      </c>
    </row>
    <row r="265" spans="1:4" x14ac:dyDescent="0.2">
      <c r="A265" s="18" t="s">
        <v>777</v>
      </c>
      <c r="B265" s="19">
        <v>4.7613117847200694</v>
      </c>
      <c r="C265" s="19">
        <v>0</v>
      </c>
      <c r="D265" s="19">
        <f>SUM(B265:C265)</f>
        <v>4.7613117847200694</v>
      </c>
    </row>
    <row r="266" spans="1:4" x14ac:dyDescent="0.2">
      <c r="A266" s="18" t="s">
        <v>780</v>
      </c>
      <c r="B266" s="19">
        <v>4.7613117847200694</v>
      </c>
      <c r="C266" s="19">
        <v>0</v>
      </c>
      <c r="D266" s="19">
        <f>SUM(B266:C266)</f>
        <v>4.7613117847200694</v>
      </c>
    </row>
    <row r="267" spans="1:4" x14ac:dyDescent="0.2">
      <c r="A267" s="18" t="s">
        <v>783</v>
      </c>
      <c r="B267" s="19">
        <v>4.7613117847200694</v>
      </c>
      <c r="C267" s="19">
        <v>0</v>
      </c>
      <c r="D267" s="19">
        <f>SUM(B267:C267)</f>
        <v>4.7613117847200694</v>
      </c>
    </row>
    <row r="268" spans="1:4" x14ac:dyDescent="0.2">
      <c r="A268" s="18" t="s">
        <v>793</v>
      </c>
      <c r="B268" s="19">
        <v>4.7613117847200694</v>
      </c>
      <c r="C268" s="19">
        <v>0</v>
      </c>
      <c r="D268" s="19">
        <f>SUM(B268:C268)</f>
        <v>4.7613117847200694</v>
      </c>
    </row>
    <row r="269" spans="1:4" x14ac:dyDescent="0.2">
      <c r="A269" s="18" t="s">
        <v>797</v>
      </c>
      <c r="B269" s="19">
        <v>4.7613117847200694</v>
      </c>
      <c r="C269" s="19">
        <v>0</v>
      </c>
      <c r="D269" s="19">
        <f>SUM(B269:C269)</f>
        <v>4.7613117847200694</v>
      </c>
    </row>
    <row r="270" spans="1:4" x14ac:dyDescent="0.2">
      <c r="A270" s="18" t="s">
        <v>799</v>
      </c>
      <c r="B270" s="19">
        <v>4.7613117847200694</v>
      </c>
      <c r="C270" s="19">
        <v>0</v>
      </c>
      <c r="D270" s="19">
        <f>SUM(B270:C270)</f>
        <v>4.7613117847200694</v>
      </c>
    </row>
    <row r="271" spans="1:4" x14ac:dyDescent="0.2">
      <c r="A271" s="18" t="s">
        <v>800</v>
      </c>
      <c r="B271" s="19">
        <v>4.7613117847200694</v>
      </c>
      <c r="C271" s="19">
        <v>0</v>
      </c>
      <c r="D271" s="19">
        <f>SUM(B271:C271)</f>
        <v>4.7613117847200694</v>
      </c>
    </row>
    <row r="272" spans="1:4" x14ac:dyDescent="0.2">
      <c r="A272" s="18" t="s">
        <v>812</v>
      </c>
      <c r="B272" s="19">
        <v>4.7613117847200694</v>
      </c>
      <c r="C272" s="19">
        <v>0</v>
      </c>
      <c r="D272" s="19">
        <f>SUM(B272:C272)</f>
        <v>4.7613117847200694</v>
      </c>
    </row>
    <row r="273" spans="1:4" x14ac:dyDescent="0.2">
      <c r="A273" s="18" t="s">
        <v>843</v>
      </c>
      <c r="B273" s="19">
        <v>4.7613117847200694</v>
      </c>
      <c r="C273" s="19">
        <v>0</v>
      </c>
      <c r="D273" s="19">
        <f>SUM(B273:C273)</f>
        <v>4.7613117847200694</v>
      </c>
    </row>
    <row r="274" spans="1:4" x14ac:dyDescent="0.2">
      <c r="A274" s="18" t="s">
        <v>846</v>
      </c>
      <c r="B274" s="19">
        <v>4.7613117847200694</v>
      </c>
      <c r="C274" s="19">
        <v>0</v>
      </c>
      <c r="D274" s="19">
        <f>SUM(B274:C274)</f>
        <v>4.7613117847200694</v>
      </c>
    </row>
    <row r="275" spans="1:4" x14ac:dyDescent="0.2">
      <c r="A275" s="18" t="s">
        <v>847</v>
      </c>
      <c r="B275" s="19">
        <v>4.7613117847200694</v>
      </c>
      <c r="C275" s="19">
        <v>0</v>
      </c>
      <c r="D275" s="19">
        <f>SUM(B275:C275)</f>
        <v>4.7613117847200694</v>
      </c>
    </row>
    <row r="276" spans="1:4" x14ac:dyDescent="0.2">
      <c r="A276" s="18" t="s">
        <v>849</v>
      </c>
      <c r="B276" s="19">
        <v>4.7613117847200694</v>
      </c>
      <c r="C276" s="19">
        <v>0</v>
      </c>
      <c r="D276" s="19">
        <f>SUM(B276:C276)</f>
        <v>4.7613117847200694</v>
      </c>
    </row>
    <row r="277" spans="1:4" x14ac:dyDescent="0.2">
      <c r="A277" s="18" t="s">
        <v>629</v>
      </c>
      <c r="B277" s="19">
        <v>4.5849669038045118</v>
      </c>
      <c r="C277" s="19">
        <v>0</v>
      </c>
      <c r="D277" s="19">
        <f>SUM(B277:C277)</f>
        <v>4.5849669038045118</v>
      </c>
    </row>
    <row r="278" spans="1:4" x14ac:dyDescent="0.2">
      <c r="A278" s="18" t="s">
        <v>635</v>
      </c>
      <c r="B278" s="19">
        <v>4.5849669038045118</v>
      </c>
      <c r="C278" s="19">
        <v>0</v>
      </c>
      <c r="D278" s="19">
        <f>SUM(B278:C278)</f>
        <v>4.5849669038045118</v>
      </c>
    </row>
    <row r="279" spans="1:4" x14ac:dyDescent="0.2">
      <c r="A279" s="18" t="s">
        <v>663</v>
      </c>
      <c r="B279" s="19">
        <v>4.5849669038045118</v>
      </c>
      <c r="C279" s="19">
        <v>0</v>
      </c>
      <c r="D279" s="19">
        <f>SUM(B279:C279)</f>
        <v>4.5849669038045118</v>
      </c>
    </row>
    <row r="280" spans="1:4" x14ac:dyDescent="0.2">
      <c r="A280" s="18" t="s">
        <v>664</v>
      </c>
      <c r="B280" s="19">
        <v>4.5849669038045118</v>
      </c>
      <c r="C280" s="19">
        <v>0</v>
      </c>
      <c r="D280" s="19">
        <f>SUM(B280:C280)</f>
        <v>4.5849669038045118</v>
      </c>
    </row>
    <row r="281" spans="1:4" x14ac:dyDescent="0.2">
      <c r="A281" s="18" t="s">
        <v>669</v>
      </c>
      <c r="B281" s="19">
        <v>4.5849669038045118</v>
      </c>
      <c r="C281" s="19">
        <v>0</v>
      </c>
      <c r="D281" s="19">
        <f>SUM(B281:C281)</f>
        <v>4.5849669038045118</v>
      </c>
    </row>
    <row r="282" spans="1:4" x14ac:dyDescent="0.2">
      <c r="A282" s="18" t="s">
        <v>672</v>
      </c>
      <c r="B282" s="19">
        <v>4.5849669038045118</v>
      </c>
      <c r="C282" s="19">
        <v>0</v>
      </c>
      <c r="D282" s="19">
        <f>SUM(B282:C282)</f>
        <v>4.5849669038045118</v>
      </c>
    </row>
    <row r="283" spans="1:4" x14ac:dyDescent="0.2">
      <c r="A283" s="18" t="s">
        <v>678</v>
      </c>
      <c r="B283" s="19">
        <v>4.5849669038045118</v>
      </c>
      <c r="C283" s="19">
        <v>0</v>
      </c>
      <c r="D283" s="19">
        <f>SUM(B283:C283)</f>
        <v>4.5849669038045118</v>
      </c>
    </row>
    <row r="284" spans="1:4" x14ac:dyDescent="0.2">
      <c r="A284" s="18" t="s">
        <v>690</v>
      </c>
      <c r="B284" s="19">
        <v>4.5849669038045118</v>
      </c>
      <c r="C284" s="19">
        <v>0</v>
      </c>
      <c r="D284" s="19">
        <f>SUM(B284:C284)</f>
        <v>4.5849669038045118</v>
      </c>
    </row>
    <row r="285" spans="1:4" x14ac:dyDescent="0.2">
      <c r="A285" s="18" t="s">
        <v>696</v>
      </c>
      <c r="B285" s="19">
        <v>4.5849669038045118</v>
      </c>
      <c r="C285" s="19">
        <v>0</v>
      </c>
      <c r="D285" s="19">
        <f>SUM(B285:C285)</f>
        <v>4.5849669038045118</v>
      </c>
    </row>
    <row r="286" spans="1:4" x14ac:dyDescent="0.2">
      <c r="A286" s="18" t="s">
        <v>717</v>
      </c>
      <c r="B286" s="19">
        <v>4.5849669038045118</v>
      </c>
      <c r="C286" s="19">
        <v>0</v>
      </c>
      <c r="D286" s="19">
        <f>SUM(B286:C286)</f>
        <v>4.5849669038045118</v>
      </c>
    </row>
    <row r="287" spans="1:4" x14ac:dyDescent="0.2">
      <c r="A287" s="18" t="s">
        <v>720</v>
      </c>
      <c r="B287" s="19">
        <v>4.5849669038045118</v>
      </c>
      <c r="C287" s="19">
        <v>0</v>
      </c>
      <c r="D287" s="19">
        <f>SUM(B287:C287)</f>
        <v>4.5849669038045118</v>
      </c>
    </row>
    <row r="288" spans="1:4" x14ac:dyDescent="0.2">
      <c r="A288" s="18" t="s">
        <v>722</v>
      </c>
      <c r="B288" s="19">
        <v>4.5849669038045118</v>
      </c>
      <c r="C288" s="19">
        <v>0</v>
      </c>
      <c r="D288" s="19">
        <f>SUM(B288:C288)</f>
        <v>4.5849669038045118</v>
      </c>
    </row>
    <row r="289" spans="1:4" x14ac:dyDescent="0.2">
      <c r="A289" s="18" t="s">
        <v>760</v>
      </c>
      <c r="B289" s="19">
        <v>4.5849669038045118</v>
      </c>
      <c r="C289" s="19">
        <v>0</v>
      </c>
      <c r="D289" s="19">
        <f>SUM(B289:C289)</f>
        <v>4.5849669038045118</v>
      </c>
    </row>
    <row r="290" spans="1:4" x14ac:dyDescent="0.2">
      <c r="A290" s="18" t="s">
        <v>769</v>
      </c>
      <c r="B290" s="19">
        <v>4.5849669038045118</v>
      </c>
      <c r="C290" s="19">
        <v>0</v>
      </c>
      <c r="D290" s="19">
        <f>SUM(B290:C290)</f>
        <v>4.5849669038045118</v>
      </c>
    </row>
    <row r="291" spans="1:4" x14ac:dyDescent="0.2">
      <c r="A291" s="18" t="s">
        <v>791</v>
      </c>
      <c r="B291" s="19">
        <v>4.5849669038045118</v>
      </c>
      <c r="C291" s="19">
        <v>0</v>
      </c>
      <c r="D291" s="19">
        <f>SUM(B291:C291)</f>
        <v>4.5849669038045118</v>
      </c>
    </row>
    <row r="292" spans="1:4" x14ac:dyDescent="0.2">
      <c r="A292" s="18" t="s">
        <v>802</v>
      </c>
      <c r="B292" s="19">
        <v>4.5849669038045118</v>
      </c>
      <c r="C292" s="19">
        <v>0</v>
      </c>
      <c r="D292" s="19">
        <f>SUM(B292:C292)</f>
        <v>4.5849669038045118</v>
      </c>
    </row>
    <row r="293" spans="1:4" x14ac:dyDescent="0.2">
      <c r="A293" s="18" t="s">
        <v>822</v>
      </c>
      <c r="B293" s="19">
        <v>4.5849669038045118</v>
      </c>
      <c r="C293" s="19">
        <v>0</v>
      </c>
      <c r="D293" s="19">
        <f>SUM(B293:C293)</f>
        <v>4.5849669038045118</v>
      </c>
    </row>
    <row r="294" spans="1:4" x14ac:dyDescent="0.2">
      <c r="A294" s="18" t="s">
        <v>839</v>
      </c>
      <c r="B294" s="19">
        <v>4.5849669038045118</v>
      </c>
      <c r="C294" s="19">
        <v>0</v>
      </c>
      <c r="D294" s="19">
        <f>SUM(B294:C294)</f>
        <v>4.5849669038045118</v>
      </c>
    </row>
    <row r="295" spans="1:4" x14ac:dyDescent="0.2">
      <c r="A295" s="18" t="s">
        <v>845</v>
      </c>
      <c r="B295" s="19">
        <v>4.5849669038045118</v>
      </c>
      <c r="C295" s="19">
        <v>0</v>
      </c>
      <c r="D295" s="19">
        <f>SUM(B295:C295)</f>
        <v>4.5849669038045118</v>
      </c>
    </row>
    <row r="296" spans="1:4" x14ac:dyDescent="0.2">
      <c r="A296" s="18" t="s">
        <v>642</v>
      </c>
      <c r="B296" s="19">
        <v>4.4086220228889541</v>
      </c>
      <c r="C296" s="19">
        <v>0</v>
      </c>
      <c r="D296" s="19">
        <f>SUM(B296:C296)</f>
        <v>4.4086220228889541</v>
      </c>
    </row>
    <row r="297" spans="1:4" x14ac:dyDescent="0.2">
      <c r="A297" s="18" t="s">
        <v>689</v>
      </c>
      <c r="B297" s="19">
        <v>4.4086220228889541</v>
      </c>
      <c r="C297" s="19">
        <v>0</v>
      </c>
      <c r="D297" s="19">
        <f>SUM(B297:C297)</f>
        <v>4.4086220228889541</v>
      </c>
    </row>
    <row r="298" spans="1:4" x14ac:dyDescent="0.2">
      <c r="A298" s="18" t="s">
        <v>729</v>
      </c>
      <c r="B298" s="19">
        <v>4.4086220228889541</v>
      </c>
      <c r="C298" s="19">
        <v>0</v>
      </c>
      <c r="D298" s="19">
        <f>SUM(B298:C298)</f>
        <v>4.4086220228889541</v>
      </c>
    </row>
    <row r="299" spans="1:4" x14ac:dyDescent="0.2">
      <c r="A299" s="18" t="s">
        <v>733</v>
      </c>
      <c r="B299" s="19">
        <v>4.4086220228889541</v>
      </c>
      <c r="C299" s="19">
        <v>0</v>
      </c>
      <c r="D299" s="19">
        <f>SUM(B299:C299)</f>
        <v>4.4086220228889541</v>
      </c>
    </row>
    <row r="300" spans="1:4" x14ac:dyDescent="0.2">
      <c r="A300" s="18" t="s">
        <v>754</v>
      </c>
      <c r="B300" s="19">
        <v>4.4086220228889541</v>
      </c>
      <c r="C300" s="19">
        <v>0</v>
      </c>
      <c r="D300" s="19">
        <f>SUM(B300:C300)</f>
        <v>4.4086220228889541</v>
      </c>
    </row>
    <row r="301" spans="1:4" x14ac:dyDescent="0.2">
      <c r="A301" s="18" t="s">
        <v>757</v>
      </c>
      <c r="B301" s="19">
        <v>4.4086220228889541</v>
      </c>
      <c r="C301" s="19">
        <v>0</v>
      </c>
      <c r="D301" s="19">
        <f>SUM(B301:C301)</f>
        <v>4.4086220228889541</v>
      </c>
    </row>
    <row r="302" spans="1:4" x14ac:dyDescent="0.2">
      <c r="A302" s="18" t="s">
        <v>810</v>
      </c>
      <c r="B302" s="19">
        <v>4.4086220228889541</v>
      </c>
      <c r="C302" s="19">
        <v>0</v>
      </c>
      <c r="D302" s="19">
        <f>SUM(B302:C302)</f>
        <v>4.4086220228889541</v>
      </c>
    </row>
    <row r="303" spans="1:4" x14ac:dyDescent="0.2">
      <c r="A303" s="18" t="s">
        <v>835</v>
      </c>
      <c r="B303" s="19">
        <v>4.4086220228889541</v>
      </c>
      <c r="C303" s="19">
        <v>0</v>
      </c>
      <c r="D303" s="19">
        <f>SUM(B303:C303)</f>
        <v>4.4086220228889541</v>
      </c>
    </row>
    <row r="304" spans="1:4" x14ac:dyDescent="0.2">
      <c r="A304" s="18" t="s">
        <v>844</v>
      </c>
      <c r="B304" s="19">
        <v>4.4086220228889541</v>
      </c>
      <c r="C304" s="19">
        <v>0</v>
      </c>
      <c r="D304" s="19">
        <f>SUM(B304:C304)</f>
        <v>4.4086220228889541</v>
      </c>
    </row>
    <row r="305" spans="1:4" x14ac:dyDescent="0.2">
      <c r="A305" s="18" t="s">
        <v>848</v>
      </c>
      <c r="B305" s="19">
        <v>4.4086220228889541</v>
      </c>
      <c r="C305" s="19">
        <v>0</v>
      </c>
      <c r="D305" s="19">
        <f>SUM(B305:C305)</f>
        <v>4.4086220228889541</v>
      </c>
    </row>
    <row r="306" spans="1:4" x14ac:dyDescent="0.2">
      <c r="A306" s="18" t="s">
        <v>620</v>
      </c>
      <c r="B306" s="19">
        <v>4.2322771419733947</v>
      </c>
      <c r="C306" s="19">
        <v>0</v>
      </c>
      <c r="D306" s="19">
        <f>SUM(B306:C306)</f>
        <v>4.2322771419733947</v>
      </c>
    </row>
    <row r="307" spans="1:4" x14ac:dyDescent="0.2">
      <c r="A307" s="18" t="s">
        <v>622</v>
      </c>
      <c r="B307" s="19">
        <v>4.2322771419733947</v>
      </c>
      <c r="C307" s="19">
        <v>0</v>
      </c>
      <c r="D307" s="19">
        <f>SUM(B307:C307)</f>
        <v>4.2322771419733947</v>
      </c>
    </row>
    <row r="308" spans="1:4" x14ac:dyDescent="0.2">
      <c r="A308" s="18" t="s">
        <v>636</v>
      </c>
      <c r="B308" s="19">
        <v>4.2322771419733947</v>
      </c>
      <c r="C308" s="19">
        <v>0</v>
      </c>
      <c r="D308" s="19">
        <f>SUM(B308:C308)</f>
        <v>4.2322771419733947</v>
      </c>
    </row>
    <row r="309" spans="1:4" x14ac:dyDescent="0.2">
      <c r="A309" s="18" t="s">
        <v>639</v>
      </c>
      <c r="B309" s="19">
        <v>4.2322771419733947</v>
      </c>
      <c r="C309" s="19">
        <v>0</v>
      </c>
      <c r="D309" s="19">
        <f>SUM(B309:C309)</f>
        <v>4.2322771419733947</v>
      </c>
    </row>
    <row r="310" spans="1:4" x14ac:dyDescent="0.2">
      <c r="A310" s="18" t="s">
        <v>644</v>
      </c>
      <c r="B310" s="19">
        <v>4.2322771419733947</v>
      </c>
      <c r="C310" s="19">
        <v>0</v>
      </c>
      <c r="D310" s="19">
        <f>SUM(B310:C310)</f>
        <v>4.2322771419733947</v>
      </c>
    </row>
    <row r="311" spans="1:4" x14ac:dyDescent="0.2">
      <c r="A311" s="18" t="s">
        <v>665</v>
      </c>
      <c r="B311" s="19">
        <v>4.2322771419733947</v>
      </c>
      <c r="C311" s="19">
        <v>0</v>
      </c>
      <c r="D311" s="19">
        <f>SUM(B311:C311)</f>
        <v>4.2322771419733947</v>
      </c>
    </row>
    <row r="312" spans="1:4" x14ac:dyDescent="0.2">
      <c r="A312" s="18" t="s">
        <v>670</v>
      </c>
      <c r="B312" s="19">
        <v>4.2322771419733947</v>
      </c>
      <c r="C312" s="19">
        <v>0</v>
      </c>
      <c r="D312" s="19">
        <f>SUM(B312:C312)</f>
        <v>4.2322771419733947</v>
      </c>
    </row>
    <row r="313" spans="1:4" x14ac:dyDescent="0.2">
      <c r="A313" s="18" t="s">
        <v>681</v>
      </c>
      <c r="B313" s="19">
        <v>4.2322771419733947</v>
      </c>
      <c r="C313" s="19">
        <v>0</v>
      </c>
      <c r="D313" s="19">
        <f>SUM(B313:C313)</f>
        <v>4.2322771419733947</v>
      </c>
    </row>
    <row r="314" spans="1:4" x14ac:dyDescent="0.2">
      <c r="A314" s="18" t="s">
        <v>752</v>
      </c>
      <c r="B314" s="19">
        <v>4.2322771419733947</v>
      </c>
      <c r="C314" s="19">
        <v>0</v>
      </c>
      <c r="D314" s="19">
        <f>SUM(B314:C314)</f>
        <v>4.2322771419733947</v>
      </c>
    </row>
    <row r="315" spans="1:4" x14ac:dyDescent="0.2">
      <c r="A315" s="18" t="s">
        <v>773</v>
      </c>
      <c r="B315" s="19">
        <v>4.2322771419733947</v>
      </c>
      <c r="C315" s="19">
        <v>0</v>
      </c>
      <c r="D315" s="19">
        <f>SUM(B315:C315)</f>
        <v>4.2322771419733947</v>
      </c>
    </row>
    <row r="316" spans="1:4" x14ac:dyDescent="0.2">
      <c r="A316" s="18" t="s">
        <v>782</v>
      </c>
      <c r="B316" s="19">
        <v>4.2322771419733947</v>
      </c>
      <c r="C316" s="19">
        <v>0</v>
      </c>
      <c r="D316" s="19">
        <f>SUM(B316:C316)</f>
        <v>4.2322771419733947</v>
      </c>
    </row>
    <row r="317" spans="1:4" x14ac:dyDescent="0.2">
      <c r="A317" s="18" t="s">
        <v>788</v>
      </c>
      <c r="B317" s="19">
        <v>4.2322771419733947</v>
      </c>
      <c r="C317" s="19">
        <v>0</v>
      </c>
      <c r="D317" s="19">
        <f>SUM(B317:C317)</f>
        <v>4.2322771419733947</v>
      </c>
    </row>
    <row r="318" spans="1:4" x14ac:dyDescent="0.2">
      <c r="A318" s="18" t="s">
        <v>828</v>
      </c>
      <c r="B318" s="19">
        <v>4.2322771419733947</v>
      </c>
      <c r="C318" s="19">
        <v>0</v>
      </c>
      <c r="D318" s="19">
        <f>SUM(B318:C318)</f>
        <v>4.2322771419733947</v>
      </c>
    </row>
    <row r="319" spans="1:4" x14ac:dyDescent="0.2">
      <c r="A319" s="18" t="s">
        <v>836</v>
      </c>
      <c r="B319" s="19">
        <v>4.2322771419733947</v>
      </c>
      <c r="C319" s="19">
        <v>0</v>
      </c>
      <c r="D319" s="19">
        <f>SUM(B319:C319)</f>
        <v>4.2322771419733947</v>
      </c>
    </row>
    <row r="320" spans="1:4" x14ac:dyDescent="0.2">
      <c r="A320" s="18" t="s">
        <v>609</v>
      </c>
      <c r="B320" s="19">
        <v>4.055932261057837</v>
      </c>
      <c r="C320" s="19">
        <v>0</v>
      </c>
      <c r="D320" s="19">
        <f>SUM(B320:C320)</f>
        <v>4.055932261057837</v>
      </c>
    </row>
    <row r="321" spans="1:4" x14ac:dyDescent="0.2">
      <c r="A321" s="18" t="s">
        <v>610</v>
      </c>
      <c r="B321" s="19">
        <v>4.055932261057837</v>
      </c>
      <c r="C321" s="19">
        <v>0</v>
      </c>
      <c r="D321" s="19">
        <f>SUM(B321:C321)</f>
        <v>4.055932261057837</v>
      </c>
    </row>
    <row r="322" spans="1:4" x14ac:dyDescent="0.2">
      <c r="A322" s="18" t="s">
        <v>611</v>
      </c>
      <c r="B322" s="19">
        <v>4.055932261057837</v>
      </c>
      <c r="C322" s="19">
        <v>0</v>
      </c>
      <c r="D322" s="19">
        <f>SUM(B322:C322)</f>
        <v>4.055932261057837</v>
      </c>
    </row>
    <row r="323" spans="1:4" x14ac:dyDescent="0.2">
      <c r="A323" s="18" t="s">
        <v>634</v>
      </c>
      <c r="B323" s="19">
        <v>4.055932261057837</v>
      </c>
      <c r="C323" s="19">
        <v>0</v>
      </c>
      <c r="D323" s="19">
        <f>SUM(B323:C323)</f>
        <v>4.055932261057837</v>
      </c>
    </row>
    <row r="324" spans="1:4" x14ac:dyDescent="0.2">
      <c r="A324" s="18" t="s">
        <v>637</v>
      </c>
      <c r="B324" s="19">
        <v>4.055932261057837</v>
      </c>
      <c r="C324" s="19">
        <v>0</v>
      </c>
      <c r="D324" s="19">
        <f>SUM(B324:C324)</f>
        <v>4.055932261057837</v>
      </c>
    </row>
    <row r="325" spans="1:4" x14ac:dyDescent="0.2">
      <c r="A325" s="18" t="s">
        <v>638</v>
      </c>
      <c r="B325" s="19">
        <v>4.055932261057837</v>
      </c>
      <c r="C325" s="19">
        <v>0</v>
      </c>
      <c r="D325" s="19">
        <f>SUM(B325:C325)</f>
        <v>4.055932261057837</v>
      </c>
    </row>
    <row r="326" spans="1:4" x14ac:dyDescent="0.2">
      <c r="A326" s="18" t="s">
        <v>641</v>
      </c>
      <c r="B326" s="19">
        <v>4.055932261057837</v>
      </c>
      <c r="C326" s="19">
        <v>0</v>
      </c>
      <c r="D326" s="19">
        <f>SUM(B326:C326)</f>
        <v>4.055932261057837</v>
      </c>
    </row>
    <row r="327" spans="1:4" x14ac:dyDescent="0.2">
      <c r="A327" s="18" t="s">
        <v>654</v>
      </c>
      <c r="B327" s="19">
        <v>4.055932261057837</v>
      </c>
      <c r="C327" s="19">
        <v>0</v>
      </c>
      <c r="D327" s="19">
        <f>SUM(B327:C327)</f>
        <v>4.055932261057837</v>
      </c>
    </row>
    <row r="328" spans="1:4" x14ac:dyDescent="0.2">
      <c r="A328" s="18" t="s">
        <v>662</v>
      </c>
      <c r="B328" s="19">
        <v>4.055932261057837</v>
      </c>
      <c r="C328" s="19">
        <v>0</v>
      </c>
      <c r="D328" s="19">
        <f>SUM(B328:C328)</f>
        <v>4.055932261057837</v>
      </c>
    </row>
    <row r="329" spans="1:4" x14ac:dyDescent="0.2">
      <c r="A329" s="18" t="s">
        <v>687</v>
      </c>
      <c r="B329" s="19">
        <v>4.055932261057837</v>
      </c>
      <c r="C329" s="19">
        <v>0</v>
      </c>
      <c r="D329" s="19">
        <f>SUM(B329:C329)</f>
        <v>4.055932261057837</v>
      </c>
    </row>
    <row r="330" spans="1:4" x14ac:dyDescent="0.2">
      <c r="A330" s="18" t="s">
        <v>694</v>
      </c>
      <c r="B330" s="19">
        <v>4.055932261057837</v>
      </c>
      <c r="C330" s="19">
        <v>0</v>
      </c>
      <c r="D330" s="19">
        <f>SUM(B330:C330)</f>
        <v>4.055932261057837</v>
      </c>
    </row>
    <row r="331" spans="1:4" x14ac:dyDescent="0.2">
      <c r="A331" s="18" t="s">
        <v>704</v>
      </c>
      <c r="B331" s="19">
        <v>4.055932261057837</v>
      </c>
      <c r="C331" s="19">
        <v>0</v>
      </c>
      <c r="D331" s="19">
        <f>SUM(B331:C331)</f>
        <v>4.055932261057837</v>
      </c>
    </row>
    <row r="332" spans="1:4" x14ac:dyDescent="0.2">
      <c r="A332" s="18" t="s">
        <v>714</v>
      </c>
      <c r="B332" s="19">
        <v>4.055932261057837</v>
      </c>
      <c r="C332" s="19">
        <v>0</v>
      </c>
      <c r="D332" s="19">
        <f>SUM(B332:C332)</f>
        <v>4.055932261057837</v>
      </c>
    </row>
    <row r="333" spans="1:4" x14ac:dyDescent="0.2">
      <c r="A333" s="18" t="s">
        <v>730</v>
      </c>
      <c r="B333" s="19">
        <v>4.055932261057837</v>
      </c>
      <c r="C333" s="19">
        <v>0</v>
      </c>
      <c r="D333" s="19">
        <f>SUM(B333:C333)</f>
        <v>4.055932261057837</v>
      </c>
    </row>
    <row r="334" spans="1:4" x14ac:dyDescent="0.2">
      <c r="A334" s="18" t="s">
        <v>740</v>
      </c>
      <c r="B334" s="19">
        <v>4.055932261057837</v>
      </c>
      <c r="C334" s="19">
        <v>0</v>
      </c>
      <c r="D334" s="19">
        <f>SUM(B334:C334)</f>
        <v>4.055932261057837</v>
      </c>
    </row>
    <row r="335" spans="1:4" x14ac:dyDescent="0.2">
      <c r="A335" s="18" t="s">
        <v>741</v>
      </c>
      <c r="B335" s="19">
        <v>4.055932261057837</v>
      </c>
      <c r="C335" s="19">
        <v>0</v>
      </c>
      <c r="D335" s="19">
        <f>SUM(B335:C335)</f>
        <v>4.055932261057837</v>
      </c>
    </row>
    <row r="336" spans="1:4" x14ac:dyDescent="0.2">
      <c r="A336" s="18" t="s">
        <v>755</v>
      </c>
      <c r="B336" s="19">
        <v>4.055932261057837</v>
      </c>
      <c r="C336" s="19">
        <v>0</v>
      </c>
      <c r="D336" s="19">
        <f>SUM(B336:C336)</f>
        <v>4.055932261057837</v>
      </c>
    </row>
    <row r="337" spans="1:4" x14ac:dyDescent="0.2">
      <c r="A337" s="18" t="s">
        <v>779</v>
      </c>
      <c r="B337" s="19">
        <v>4.055932261057837</v>
      </c>
      <c r="C337" s="19">
        <v>0</v>
      </c>
      <c r="D337" s="19">
        <f>SUM(B337:C337)</f>
        <v>4.055932261057837</v>
      </c>
    </row>
    <row r="338" spans="1:4" x14ac:dyDescent="0.2">
      <c r="A338" s="18" t="s">
        <v>805</v>
      </c>
      <c r="B338" s="19">
        <v>4.055932261057837</v>
      </c>
      <c r="C338" s="19">
        <v>0</v>
      </c>
      <c r="D338" s="19">
        <f>SUM(B338:C338)</f>
        <v>4.055932261057837</v>
      </c>
    </row>
    <row r="339" spans="1:4" x14ac:dyDescent="0.2">
      <c r="A339" s="18" t="s">
        <v>811</v>
      </c>
      <c r="B339" s="19">
        <v>4.055932261057837</v>
      </c>
      <c r="C339" s="19">
        <v>0</v>
      </c>
      <c r="D339" s="19">
        <f>SUM(B339:C339)</f>
        <v>4.055932261057837</v>
      </c>
    </row>
    <row r="340" spans="1:4" x14ac:dyDescent="0.2">
      <c r="A340" s="18" t="s">
        <v>823</v>
      </c>
      <c r="B340" s="19">
        <v>4.055932261057837</v>
      </c>
      <c r="C340" s="19">
        <v>0</v>
      </c>
      <c r="D340" s="19">
        <f>SUM(B340:C340)</f>
        <v>4.055932261057837</v>
      </c>
    </row>
    <row r="341" spans="1:4" x14ac:dyDescent="0.2">
      <c r="A341" s="18" t="s">
        <v>830</v>
      </c>
      <c r="B341" s="19">
        <v>4.055932261057837</v>
      </c>
      <c r="C341" s="19">
        <v>0</v>
      </c>
      <c r="D341" s="19">
        <f>SUM(B341:C341)</f>
        <v>4.055932261057837</v>
      </c>
    </row>
    <row r="342" spans="1:4" x14ac:dyDescent="0.2">
      <c r="A342" s="18" t="s">
        <v>840</v>
      </c>
      <c r="B342" s="19">
        <v>4.055932261057837</v>
      </c>
      <c r="C342" s="19">
        <v>0</v>
      </c>
      <c r="D342" s="19">
        <f>SUM(B342:C342)</f>
        <v>4.055932261057837</v>
      </c>
    </row>
    <row r="343" spans="1:4" x14ac:dyDescent="0.2">
      <c r="A343" s="18" t="s">
        <v>129</v>
      </c>
      <c r="B343" s="19">
        <v>1.3010936332608583</v>
      </c>
      <c r="C343" s="19">
        <v>2.6690836482760658</v>
      </c>
      <c r="D343" s="19">
        <f>SUM(B343:C343)</f>
        <v>3.9701772815369241</v>
      </c>
    </row>
    <row r="344" spans="1:4" x14ac:dyDescent="0.2">
      <c r="A344" s="18" t="s">
        <v>647</v>
      </c>
      <c r="B344" s="19">
        <v>3.8795873801422793</v>
      </c>
      <c r="C344" s="19">
        <v>0</v>
      </c>
      <c r="D344" s="19">
        <f>SUM(B344:C344)</f>
        <v>3.8795873801422793</v>
      </c>
    </row>
    <row r="345" spans="1:4" x14ac:dyDescent="0.2">
      <c r="A345" s="18" t="s">
        <v>674</v>
      </c>
      <c r="B345" s="19">
        <v>3.8795873801422793</v>
      </c>
      <c r="C345" s="19">
        <v>0</v>
      </c>
      <c r="D345" s="19">
        <f>SUM(B345:C345)</f>
        <v>3.8795873801422793</v>
      </c>
    </row>
    <row r="346" spans="1:4" x14ac:dyDescent="0.2">
      <c r="A346" s="18" t="s">
        <v>691</v>
      </c>
      <c r="B346" s="19">
        <v>3.8795873801422793</v>
      </c>
      <c r="C346" s="19">
        <v>0</v>
      </c>
      <c r="D346" s="19">
        <f>SUM(B346:C346)</f>
        <v>3.8795873801422793</v>
      </c>
    </row>
    <row r="347" spans="1:4" x14ac:dyDescent="0.2">
      <c r="A347" s="18" t="s">
        <v>700</v>
      </c>
      <c r="B347" s="19">
        <v>3.8795873801422793</v>
      </c>
      <c r="C347" s="19">
        <v>0</v>
      </c>
      <c r="D347" s="19">
        <f>SUM(B347:C347)</f>
        <v>3.8795873801422793</v>
      </c>
    </row>
    <row r="348" spans="1:4" x14ac:dyDescent="0.2">
      <c r="A348" s="18" t="s">
        <v>713</v>
      </c>
      <c r="B348" s="19">
        <v>3.8795873801422793</v>
      </c>
      <c r="C348" s="19">
        <v>0</v>
      </c>
      <c r="D348" s="19">
        <f>SUM(B348:C348)</f>
        <v>3.8795873801422793</v>
      </c>
    </row>
    <row r="349" spans="1:4" x14ac:dyDescent="0.2">
      <c r="A349" s="18" t="s">
        <v>731</v>
      </c>
      <c r="B349" s="19">
        <v>3.8795873801422793</v>
      </c>
      <c r="C349" s="19">
        <v>0</v>
      </c>
      <c r="D349" s="19">
        <f>SUM(B349:C349)</f>
        <v>3.8795873801422793</v>
      </c>
    </row>
    <row r="350" spans="1:4" x14ac:dyDescent="0.2">
      <c r="A350" s="18" t="s">
        <v>771</v>
      </c>
      <c r="B350" s="19">
        <v>3.8795873801422793</v>
      </c>
      <c r="C350" s="19">
        <v>0</v>
      </c>
      <c r="D350" s="19">
        <f>SUM(B350:C350)</f>
        <v>3.8795873801422793</v>
      </c>
    </row>
    <row r="351" spans="1:4" x14ac:dyDescent="0.2">
      <c r="A351" s="18" t="s">
        <v>772</v>
      </c>
      <c r="B351" s="19">
        <v>3.8795873801422793</v>
      </c>
      <c r="C351" s="19">
        <v>0</v>
      </c>
      <c r="D351" s="19">
        <f>SUM(B351:C351)</f>
        <v>3.8795873801422793</v>
      </c>
    </row>
    <row r="352" spans="1:4" x14ac:dyDescent="0.2">
      <c r="A352" s="18" t="s">
        <v>786</v>
      </c>
      <c r="B352" s="19">
        <v>3.8795873801422793</v>
      </c>
      <c r="C352" s="19">
        <v>0</v>
      </c>
      <c r="D352" s="19">
        <f>SUM(B352:C352)</f>
        <v>3.8795873801422793</v>
      </c>
    </row>
    <row r="353" spans="1:4" x14ac:dyDescent="0.2">
      <c r="A353" s="18" t="s">
        <v>803</v>
      </c>
      <c r="B353" s="19">
        <v>3.8795873801422793</v>
      </c>
      <c r="C353" s="19">
        <v>0</v>
      </c>
      <c r="D353" s="19">
        <f>SUM(B353:C353)</f>
        <v>3.8795873801422793</v>
      </c>
    </row>
    <row r="354" spans="1:4" x14ac:dyDescent="0.2">
      <c r="A354" s="18" t="s">
        <v>815</v>
      </c>
      <c r="B354" s="19">
        <v>3.8795873801422793</v>
      </c>
      <c r="C354" s="19">
        <v>0</v>
      </c>
      <c r="D354" s="19">
        <f>SUM(B354:C354)</f>
        <v>3.8795873801422793</v>
      </c>
    </row>
    <row r="355" spans="1:4" x14ac:dyDescent="0.2">
      <c r="A355" s="18" t="s">
        <v>832</v>
      </c>
      <c r="B355" s="19">
        <v>3.8795873801422793</v>
      </c>
      <c r="C355" s="19">
        <v>0</v>
      </c>
      <c r="D355" s="19">
        <f>SUM(B355:C355)</f>
        <v>3.8795873801422793</v>
      </c>
    </row>
    <row r="356" spans="1:4" x14ac:dyDescent="0.2">
      <c r="A356" s="18" t="s">
        <v>833</v>
      </c>
      <c r="B356" s="19">
        <v>3.8795873801422793</v>
      </c>
      <c r="C356" s="19">
        <v>0</v>
      </c>
      <c r="D356" s="19">
        <f>SUM(B356:C356)</f>
        <v>3.8795873801422793</v>
      </c>
    </row>
    <row r="357" spans="1:4" x14ac:dyDescent="0.2">
      <c r="A357" s="18" t="s">
        <v>841</v>
      </c>
      <c r="B357" s="19">
        <v>3.8795873801422793</v>
      </c>
      <c r="C357" s="19">
        <v>0</v>
      </c>
      <c r="D357" s="19">
        <f>SUM(B357:C357)</f>
        <v>3.8795873801422793</v>
      </c>
    </row>
    <row r="358" spans="1:4" x14ac:dyDescent="0.2">
      <c r="A358" s="18" t="s">
        <v>850</v>
      </c>
      <c r="B358" s="19">
        <v>3.8795873801422793</v>
      </c>
      <c r="C358" s="19">
        <v>0</v>
      </c>
      <c r="D358" s="19">
        <f>SUM(B358:C358)</f>
        <v>3.8795873801422793</v>
      </c>
    </row>
    <row r="359" spans="1:4" x14ac:dyDescent="0.2">
      <c r="A359" s="18" t="s">
        <v>852</v>
      </c>
      <c r="B359" s="19">
        <v>3.8795873801422793</v>
      </c>
      <c r="C359" s="19">
        <v>0</v>
      </c>
      <c r="D359" s="19">
        <f>SUM(B359:C359)</f>
        <v>3.8795873801422793</v>
      </c>
    </row>
    <row r="360" spans="1:4" x14ac:dyDescent="0.2">
      <c r="A360" s="18" t="s">
        <v>619</v>
      </c>
      <c r="B360" s="19">
        <v>3.7032424992267208</v>
      </c>
      <c r="C360" s="19">
        <v>0</v>
      </c>
      <c r="D360" s="19">
        <f>SUM(B360:C360)</f>
        <v>3.7032424992267208</v>
      </c>
    </row>
    <row r="361" spans="1:4" x14ac:dyDescent="0.2">
      <c r="A361" s="18" t="s">
        <v>621</v>
      </c>
      <c r="B361" s="19">
        <v>3.7032424992267208</v>
      </c>
      <c r="C361" s="19">
        <v>0</v>
      </c>
      <c r="D361" s="19">
        <f>SUM(B361:C361)</f>
        <v>3.7032424992267208</v>
      </c>
    </row>
    <row r="362" spans="1:4" x14ac:dyDescent="0.2">
      <c r="A362" s="18" t="s">
        <v>625</v>
      </c>
      <c r="B362" s="19">
        <v>3.7032424992267208</v>
      </c>
      <c r="C362" s="19">
        <v>0</v>
      </c>
      <c r="D362" s="19">
        <f>SUM(B362:C362)</f>
        <v>3.7032424992267208</v>
      </c>
    </row>
    <row r="363" spans="1:4" x14ac:dyDescent="0.2">
      <c r="A363" s="18" t="s">
        <v>626</v>
      </c>
      <c r="B363" s="19">
        <v>3.7032424992267208</v>
      </c>
      <c r="C363" s="19">
        <v>0</v>
      </c>
      <c r="D363" s="19">
        <f>SUM(B363:C363)</f>
        <v>3.7032424992267208</v>
      </c>
    </row>
    <row r="364" spans="1:4" x14ac:dyDescent="0.2">
      <c r="A364" s="18" t="s">
        <v>630</v>
      </c>
      <c r="B364" s="19">
        <v>3.7032424992267208</v>
      </c>
      <c r="C364" s="19">
        <v>0</v>
      </c>
      <c r="D364" s="19">
        <f>SUM(B364:C364)</f>
        <v>3.7032424992267208</v>
      </c>
    </row>
    <row r="365" spans="1:4" x14ac:dyDescent="0.2">
      <c r="A365" s="18" t="s">
        <v>640</v>
      </c>
      <c r="B365" s="19">
        <v>3.7032424992267208</v>
      </c>
      <c r="C365" s="19">
        <v>0</v>
      </c>
      <c r="D365" s="19">
        <f>SUM(B365:C365)</f>
        <v>3.7032424992267208</v>
      </c>
    </row>
    <row r="366" spans="1:4" x14ac:dyDescent="0.2">
      <c r="A366" s="18" t="s">
        <v>643</v>
      </c>
      <c r="B366" s="19">
        <v>3.7032424992267208</v>
      </c>
      <c r="C366" s="19">
        <v>0</v>
      </c>
      <c r="D366" s="19">
        <f>SUM(B366:C366)</f>
        <v>3.7032424992267208</v>
      </c>
    </row>
    <row r="367" spans="1:4" x14ac:dyDescent="0.2">
      <c r="A367" s="18" t="s">
        <v>646</v>
      </c>
      <c r="B367" s="19">
        <v>3.7032424992267208</v>
      </c>
      <c r="C367" s="19">
        <v>0</v>
      </c>
      <c r="D367" s="19">
        <f>SUM(B367:C367)</f>
        <v>3.7032424992267208</v>
      </c>
    </row>
    <row r="368" spans="1:4" x14ac:dyDescent="0.2">
      <c r="A368" s="18" t="s">
        <v>655</v>
      </c>
      <c r="B368" s="19">
        <v>3.7032424992267208</v>
      </c>
      <c r="C368" s="19">
        <v>0</v>
      </c>
      <c r="D368" s="19">
        <f>SUM(B368:C368)</f>
        <v>3.7032424992267208</v>
      </c>
    </row>
    <row r="369" spans="1:4" x14ac:dyDescent="0.2">
      <c r="A369" s="18" t="s">
        <v>684</v>
      </c>
      <c r="B369" s="19">
        <v>3.7032424992267208</v>
      </c>
      <c r="C369" s="19">
        <v>0</v>
      </c>
      <c r="D369" s="19">
        <f>SUM(B369:C369)</f>
        <v>3.7032424992267208</v>
      </c>
    </row>
    <row r="370" spans="1:4" x14ac:dyDescent="0.2">
      <c r="A370" s="18" t="s">
        <v>723</v>
      </c>
      <c r="B370" s="19">
        <v>3.7032424992267208</v>
      </c>
      <c r="C370" s="19">
        <v>0</v>
      </c>
      <c r="D370" s="19">
        <f>SUM(B370:C370)</f>
        <v>3.7032424992267208</v>
      </c>
    </row>
    <row r="371" spans="1:4" x14ac:dyDescent="0.2">
      <c r="A371" s="18" t="s">
        <v>724</v>
      </c>
      <c r="B371" s="19">
        <v>3.7032424992267208</v>
      </c>
      <c r="C371" s="19">
        <v>0</v>
      </c>
      <c r="D371" s="19">
        <f>SUM(B371:C371)</f>
        <v>3.7032424992267208</v>
      </c>
    </row>
    <row r="372" spans="1:4" x14ac:dyDescent="0.2">
      <c r="A372" s="18" t="s">
        <v>727</v>
      </c>
      <c r="B372" s="19">
        <v>3.7032424992267208</v>
      </c>
      <c r="C372" s="19">
        <v>0</v>
      </c>
      <c r="D372" s="19">
        <f>SUM(B372:C372)</f>
        <v>3.7032424992267208</v>
      </c>
    </row>
    <row r="373" spans="1:4" x14ac:dyDescent="0.2">
      <c r="A373" s="18" t="s">
        <v>742</v>
      </c>
      <c r="B373" s="19">
        <v>3.7032424992267208</v>
      </c>
      <c r="C373" s="19">
        <v>0</v>
      </c>
      <c r="D373" s="19">
        <f>SUM(B373:C373)</f>
        <v>3.7032424992267208</v>
      </c>
    </row>
    <row r="374" spans="1:4" x14ac:dyDescent="0.2">
      <c r="A374" s="18" t="s">
        <v>751</v>
      </c>
      <c r="B374" s="19">
        <v>3.7032424992267208</v>
      </c>
      <c r="C374" s="19">
        <v>0</v>
      </c>
      <c r="D374" s="19">
        <f>SUM(B374:C374)</f>
        <v>3.7032424992267208</v>
      </c>
    </row>
    <row r="375" spans="1:4" x14ac:dyDescent="0.2">
      <c r="A375" s="18" t="s">
        <v>758</v>
      </c>
      <c r="B375" s="19">
        <v>3.7032424992267208</v>
      </c>
      <c r="C375" s="19">
        <v>0</v>
      </c>
      <c r="D375" s="19">
        <f>SUM(B375:C375)</f>
        <v>3.7032424992267208</v>
      </c>
    </row>
    <row r="376" spans="1:4" x14ac:dyDescent="0.2">
      <c r="A376" s="18" t="s">
        <v>762</v>
      </c>
      <c r="B376" s="19">
        <v>3.7032424992267208</v>
      </c>
      <c r="C376" s="19">
        <v>0</v>
      </c>
      <c r="D376" s="19">
        <f>SUM(B376:C376)</f>
        <v>3.7032424992267208</v>
      </c>
    </row>
    <row r="377" spans="1:4" x14ac:dyDescent="0.2">
      <c r="A377" s="18" t="s">
        <v>763</v>
      </c>
      <c r="B377" s="19">
        <v>3.7032424992267208</v>
      </c>
      <c r="C377" s="19">
        <v>0</v>
      </c>
      <c r="D377" s="19">
        <f>SUM(B377:C377)</f>
        <v>3.7032424992267208</v>
      </c>
    </row>
    <row r="378" spans="1:4" x14ac:dyDescent="0.2">
      <c r="A378" s="18" t="s">
        <v>784</v>
      </c>
      <c r="B378" s="19">
        <v>3.7032424992267208</v>
      </c>
      <c r="C378" s="19">
        <v>0</v>
      </c>
      <c r="D378" s="19">
        <f>SUM(B378:C378)</f>
        <v>3.7032424992267208</v>
      </c>
    </row>
    <row r="379" spans="1:4" x14ac:dyDescent="0.2">
      <c r="A379" s="18" t="s">
        <v>789</v>
      </c>
      <c r="B379" s="19">
        <v>3.7032424992267208</v>
      </c>
      <c r="C379" s="19">
        <v>0</v>
      </c>
      <c r="D379" s="19">
        <f>SUM(B379:C379)</f>
        <v>3.7032424992267208</v>
      </c>
    </row>
    <row r="380" spans="1:4" x14ac:dyDescent="0.2">
      <c r="A380" s="18" t="s">
        <v>814</v>
      </c>
      <c r="B380" s="19">
        <v>3.7032424992267208</v>
      </c>
      <c r="C380" s="19">
        <v>0</v>
      </c>
      <c r="D380" s="19">
        <f>SUM(B380:C380)</f>
        <v>3.7032424992267208</v>
      </c>
    </row>
    <row r="381" spans="1:4" x14ac:dyDescent="0.2">
      <c r="A381" s="18" t="s">
        <v>826</v>
      </c>
      <c r="B381" s="19">
        <v>3.7032424992267208</v>
      </c>
      <c r="C381" s="19">
        <v>0</v>
      </c>
      <c r="D381" s="19">
        <f>SUM(B381:C381)</f>
        <v>3.7032424992267208</v>
      </c>
    </row>
    <row r="382" spans="1:4" x14ac:dyDescent="0.2">
      <c r="A382" s="18" t="s">
        <v>827</v>
      </c>
      <c r="B382" s="19">
        <v>3.7032424992267208</v>
      </c>
      <c r="C382" s="19">
        <v>0</v>
      </c>
      <c r="D382" s="19">
        <f>SUM(B382:C382)</f>
        <v>3.7032424992267208</v>
      </c>
    </row>
    <row r="383" spans="1:4" x14ac:dyDescent="0.2">
      <c r="A383" s="18" t="s">
        <v>615</v>
      </c>
      <c r="B383" s="19">
        <v>3.5268976183111627</v>
      </c>
      <c r="C383" s="19">
        <v>0</v>
      </c>
      <c r="D383" s="19">
        <f>SUM(B383:C383)</f>
        <v>3.5268976183111627</v>
      </c>
    </row>
    <row r="384" spans="1:4" x14ac:dyDescent="0.2">
      <c r="A384" s="18" t="s">
        <v>623</v>
      </c>
      <c r="B384" s="19">
        <v>3.5268976183111627</v>
      </c>
      <c r="C384" s="19">
        <v>0</v>
      </c>
      <c r="D384" s="19">
        <f>SUM(B384:C384)</f>
        <v>3.5268976183111627</v>
      </c>
    </row>
    <row r="385" spans="1:4" x14ac:dyDescent="0.2">
      <c r="A385" s="18" t="s">
        <v>627</v>
      </c>
      <c r="B385" s="19">
        <v>3.5268976183111627</v>
      </c>
      <c r="C385" s="19">
        <v>0</v>
      </c>
      <c r="D385" s="19">
        <f>SUM(B385:C385)</f>
        <v>3.5268976183111627</v>
      </c>
    </row>
    <row r="386" spans="1:4" x14ac:dyDescent="0.2">
      <c r="A386" s="18" t="s">
        <v>632</v>
      </c>
      <c r="B386" s="19">
        <v>3.5268976183111627</v>
      </c>
      <c r="C386" s="19">
        <v>0</v>
      </c>
      <c r="D386" s="19">
        <f>SUM(B386:C386)</f>
        <v>3.5268976183111627</v>
      </c>
    </row>
    <row r="387" spans="1:4" x14ac:dyDescent="0.2">
      <c r="A387" s="18" t="s">
        <v>633</v>
      </c>
      <c r="B387" s="19">
        <v>3.5268976183111627</v>
      </c>
      <c r="C387" s="19">
        <v>0</v>
      </c>
      <c r="D387" s="19">
        <f>SUM(B387:C387)</f>
        <v>3.5268976183111627</v>
      </c>
    </row>
    <row r="388" spans="1:4" x14ac:dyDescent="0.2">
      <c r="A388" s="18" t="s">
        <v>651</v>
      </c>
      <c r="B388" s="19">
        <v>3.5268976183111627</v>
      </c>
      <c r="C388" s="19">
        <v>0</v>
      </c>
      <c r="D388" s="19">
        <f>SUM(B388:C388)</f>
        <v>3.5268976183111627</v>
      </c>
    </row>
    <row r="389" spans="1:4" x14ac:dyDescent="0.2">
      <c r="A389" s="18" t="s">
        <v>671</v>
      </c>
      <c r="B389" s="19">
        <v>3.5268976183111627</v>
      </c>
      <c r="C389" s="19">
        <v>0</v>
      </c>
      <c r="D389" s="19">
        <f>SUM(B389:C389)</f>
        <v>3.5268976183111627</v>
      </c>
    </row>
    <row r="390" spans="1:4" x14ac:dyDescent="0.2">
      <c r="A390" s="18" t="s">
        <v>676</v>
      </c>
      <c r="B390" s="19">
        <v>3.5268976183111627</v>
      </c>
      <c r="C390" s="19">
        <v>0</v>
      </c>
      <c r="D390" s="19">
        <f>SUM(B390:C390)</f>
        <v>3.5268976183111627</v>
      </c>
    </row>
    <row r="391" spans="1:4" x14ac:dyDescent="0.2">
      <c r="A391" s="18" t="s">
        <v>677</v>
      </c>
      <c r="B391" s="19">
        <v>3.5268976183111627</v>
      </c>
      <c r="C391" s="19">
        <v>0</v>
      </c>
      <c r="D391" s="19">
        <f>SUM(B391:C391)</f>
        <v>3.5268976183111627</v>
      </c>
    </row>
    <row r="392" spans="1:4" x14ac:dyDescent="0.2">
      <c r="A392" s="18" t="s">
        <v>683</v>
      </c>
      <c r="B392" s="19">
        <v>3.5268976183111627</v>
      </c>
      <c r="C392" s="19">
        <v>0</v>
      </c>
      <c r="D392" s="19">
        <f>SUM(B392:C392)</f>
        <v>3.5268976183111627</v>
      </c>
    </row>
    <row r="393" spans="1:4" x14ac:dyDescent="0.2">
      <c r="A393" s="18" t="s">
        <v>686</v>
      </c>
      <c r="B393" s="19">
        <v>3.5268976183111627</v>
      </c>
      <c r="C393" s="19">
        <v>0</v>
      </c>
      <c r="D393" s="19">
        <f>SUM(B393:C393)</f>
        <v>3.5268976183111627</v>
      </c>
    </row>
    <row r="394" spans="1:4" x14ac:dyDescent="0.2">
      <c r="A394" s="18" t="s">
        <v>695</v>
      </c>
      <c r="B394" s="19">
        <v>3.5268976183111627</v>
      </c>
      <c r="C394" s="19">
        <v>0</v>
      </c>
      <c r="D394" s="19">
        <f>SUM(B394:C394)</f>
        <v>3.5268976183111627</v>
      </c>
    </row>
    <row r="395" spans="1:4" x14ac:dyDescent="0.2">
      <c r="A395" s="18" t="s">
        <v>697</v>
      </c>
      <c r="B395" s="19">
        <v>3.5268976183111627</v>
      </c>
      <c r="C395" s="19">
        <v>0</v>
      </c>
      <c r="D395" s="19">
        <f>SUM(B395:C395)</f>
        <v>3.5268976183111627</v>
      </c>
    </row>
    <row r="396" spans="1:4" x14ac:dyDescent="0.2">
      <c r="A396" s="18" t="s">
        <v>699</v>
      </c>
      <c r="B396" s="19">
        <v>3.5268976183111627</v>
      </c>
      <c r="C396" s="19">
        <v>0</v>
      </c>
      <c r="D396" s="19">
        <f>SUM(B396:C396)</f>
        <v>3.5268976183111627</v>
      </c>
    </row>
    <row r="397" spans="1:4" x14ac:dyDescent="0.2">
      <c r="A397" s="18" t="s">
        <v>707</v>
      </c>
      <c r="B397" s="19">
        <v>3.5268976183111627</v>
      </c>
      <c r="C397" s="19">
        <v>0</v>
      </c>
      <c r="D397" s="19">
        <f>SUM(B397:C397)</f>
        <v>3.5268976183111627</v>
      </c>
    </row>
    <row r="398" spans="1:4" x14ac:dyDescent="0.2">
      <c r="A398" s="18" t="s">
        <v>715</v>
      </c>
      <c r="B398" s="19">
        <v>3.5268976183111627</v>
      </c>
      <c r="C398" s="19">
        <v>0</v>
      </c>
      <c r="D398" s="19">
        <f>SUM(B398:C398)</f>
        <v>3.5268976183111627</v>
      </c>
    </row>
    <row r="399" spans="1:4" x14ac:dyDescent="0.2">
      <c r="A399" s="18" t="s">
        <v>716</v>
      </c>
      <c r="B399" s="19">
        <v>3.5268976183111627</v>
      </c>
      <c r="C399" s="19">
        <v>0</v>
      </c>
      <c r="D399" s="19">
        <f>SUM(B399:C399)</f>
        <v>3.5268976183111627</v>
      </c>
    </row>
    <row r="400" spans="1:4" x14ac:dyDescent="0.2">
      <c r="A400" s="18" t="s">
        <v>719</v>
      </c>
      <c r="B400" s="19">
        <v>3.5268976183111627</v>
      </c>
      <c r="C400" s="19">
        <v>0</v>
      </c>
      <c r="D400" s="19">
        <f>SUM(B400:C400)</f>
        <v>3.5268976183111627</v>
      </c>
    </row>
    <row r="401" spans="1:4" x14ac:dyDescent="0.2">
      <c r="A401" s="18" t="s">
        <v>728</v>
      </c>
      <c r="B401" s="19">
        <v>3.5268976183111627</v>
      </c>
      <c r="C401" s="19">
        <v>0</v>
      </c>
      <c r="D401" s="19">
        <f>SUM(B401:C401)</f>
        <v>3.5268976183111627</v>
      </c>
    </row>
    <row r="402" spans="1:4" x14ac:dyDescent="0.2">
      <c r="A402" s="18" t="s">
        <v>743</v>
      </c>
      <c r="B402" s="19">
        <v>3.5268976183111627</v>
      </c>
      <c r="C402" s="19">
        <v>0</v>
      </c>
      <c r="D402" s="19">
        <f>SUM(B402:C402)</f>
        <v>3.5268976183111627</v>
      </c>
    </row>
    <row r="403" spans="1:4" x14ac:dyDescent="0.2">
      <c r="A403" s="18" t="s">
        <v>744</v>
      </c>
      <c r="B403" s="19">
        <v>3.5268976183111627</v>
      </c>
      <c r="C403" s="19">
        <v>0</v>
      </c>
      <c r="D403" s="19">
        <f>SUM(B403:C403)</f>
        <v>3.5268976183111627</v>
      </c>
    </row>
    <row r="404" spans="1:4" x14ac:dyDescent="0.2">
      <c r="A404" s="18" t="s">
        <v>746</v>
      </c>
      <c r="B404" s="19">
        <v>3.5268976183111627</v>
      </c>
      <c r="C404" s="19">
        <v>0</v>
      </c>
      <c r="D404" s="19">
        <f>SUM(B404:C404)</f>
        <v>3.5268976183111627</v>
      </c>
    </row>
    <row r="405" spans="1:4" x14ac:dyDescent="0.2">
      <c r="A405" s="18" t="s">
        <v>747</v>
      </c>
      <c r="B405" s="19">
        <v>3.5268976183111627</v>
      </c>
      <c r="C405" s="19">
        <v>0</v>
      </c>
      <c r="D405" s="19">
        <f>SUM(B405:C405)</f>
        <v>3.5268976183111627</v>
      </c>
    </row>
    <row r="406" spans="1:4" x14ac:dyDescent="0.2">
      <c r="A406" s="18" t="s">
        <v>748</v>
      </c>
      <c r="B406" s="19">
        <v>3.5268976183111627</v>
      </c>
      <c r="C406" s="19">
        <v>0</v>
      </c>
      <c r="D406" s="19">
        <f>SUM(B406:C406)</f>
        <v>3.5268976183111627</v>
      </c>
    </row>
    <row r="407" spans="1:4" x14ac:dyDescent="0.2">
      <c r="A407" s="18" t="s">
        <v>749</v>
      </c>
      <c r="B407" s="19">
        <v>3.5268976183111627</v>
      </c>
      <c r="C407" s="19">
        <v>0</v>
      </c>
      <c r="D407" s="19">
        <f>SUM(B407:C407)</f>
        <v>3.5268976183111627</v>
      </c>
    </row>
    <row r="408" spans="1:4" x14ac:dyDescent="0.2">
      <c r="A408" s="18" t="s">
        <v>753</v>
      </c>
      <c r="B408" s="19">
        <v>3.5268976183111627</v>
      </c>
      <c r="C408" s="19">
        <v>0</v>
      </c>
      <c r="D408" s="19">
        <f>SUM(B408:C408)</f>
        <v>3.5268976183111627</v>
      </c>
    </row>
    <row r="409" spans="1:4" x14ac:dyDescent="0.2">
      <c r="A409" s="18" t="s">
        <v>774</v>
      </c>
      <c r="B409" s="19">
        <v>3.5268976183111627</v>
      </c>
      <c r="C409" s="19">
        <v>0</v>
      </c>
      <c r="D409" s="19">
        <f>SUM(B409:C409)</f>
        <v>3.5268976183111627</v>
      </c>
    </row>
    <row r="410" spans="1:4" x14ac:dyDescent="0.2">
      <c r="A410" s="18" t="s">
        <v>776</v>
      </c>
      <c r="B410" s="19">
        <v>3.5268976183111627</v>
      </c>
      <c r="C410" s="19">
        <v>0</v>
      </c>
      <c r="D410" s="19">
        <f>SUM(B410:C410)</f>
        <v>3.5268976183111627</v>
      </c>
    </row>
    <row r="411" spans="1:4" x14ac:dyDescent="0.2">
      <c r="A411" s="18" t="s">
        <v>787</v>
      </c>
      <c r="B411" s="19">
        <v>3.5268976183111627</v>
      </c>
      <c r="C411" s="19">
        <v>0</v>
      </c>
      <c r="D411" s="19">
        <f>SUM(B411:C411)</f>
        <v>3.5268976183111627</v>
      </c>
    </row>
    <row r="412" spans="1:4" x14ac:dyDescent="0.2">
      <c r="A412" s="18" t="s">
        <v>790</v>
      </c>
      <c r="B412" s="19">
        <v>3.5268976183111627</v>
      </c>
      <c r="C412" s="19">
        <v>0</v>
      </c>
      <c r="D412" s="19">
        <f>SUM(B412:C412)</f>
        <v>3.5268976183111627</v>
      </c>
    </row>
    <row r="413" spans="1:4" x14ac:dyDescent="0.2">
      <c r="A413" s="18" t="s">
        <v>792</v>
      </c>
      <c r="B413" s="19">
        <v>3.5268976183111627</v>
      </c>
      <c r="C413" s="19">
        <v>0</v>
      </c>
      <c r="D413" s="19">
        <f>SUM(B413:C413)</f>
        <v>3.5268976183111627</v>
      </c>
    </row>
    <row r="414" spans="1:4" x14ac:dyDescent="0.2">
      <c r="A414" s="18" t="s">
        <v>796</v>
      </c>
      <c r="B414" s="19">
        <v>3.5268976183111627</v>
      </c>
      <c r="C414" s="19">
        <v>0</v>
      </c>
      <c r="D414" s="19">
        <f>SUM(B414:C414)</f>
        <v>3.5268976183111627</v>
      </c>
    </row>
    <row r="415" spans="1:4" x14ac:dyDescent="0.2">
      <c r="A415" s="18" t="s">
        <v>801</v>
      </c>
      <c r="B415" s="19">
        <v>3.5268976183111627</v>
      </c>
      <c r="C415" s="19">
        <v>0</v>
      </c>
      <c r="D415" s="19">
        <f>SUM(B415:C415)</f>
        <v>3.5268976183111627</v>
      </c>
    </row>
    <row r="416" spans="1:4" x14ac:dyDescent="0.2">
      <c r="A416" s="18" t="s">
        <v>807</v>
      </c>
      <c r="B416" s="19">
        <v>3.5268976183111627</v>
      </c>
      <c r="C416" s="19">
        <v>0</v>
      </c>
      <c r="D416" s="19">
        <f>SUM(B416:C416)</f>
        <v>3.5268976183111627</v>
      </c>
    </row>
    <row r="417" spans="1:4" x14ac:dyDescent="0.2">
      <c r="A417" s="18" t="s">
        <v>813</v>
      </c>
      <c r="B417" s="19">
        <v>3.5268976183111627</v>
      </c>
      <c r="C417" s="19">
        <v>0</v>
      </c>
      <c r="D417" s="19">
        <f>SUM(B417:C417)</f>
        <v>3.5268976183111627</v>
      </c>
    </row>
    <row r="418" spans="1:4" x14ac:dyDescent="0.2">
      <c r="A418" s="18" t="s">
        <v>816</v>
      </c>
      <c r="B418" s="19">
        <v>3.5268976183111627</v>
      </c>
      <c r="C418" s="19">
        <v>0</v>
      </c>
      <c r="D418" s="19">
        <f>SUM(B418:C418)</f>
        <v>3.5268976183111627</v>
      </c>
    </row>
    <row r="419" spans="1:4" x14ac:dyDescent="0.2">
      <c r="A419" s="18" t="s">
        <v>818</v>
      </c>
      <c r="B419" s="19">
        <v>3.5268976183111627</v>
      </c>
      <c r="C419" s="19">
        <v>0</v>
      </c>
      <c r="D419" s="19">
        <f>SUM(B419:C419)</f>
        <v>3.5268976183111627</v>
      </c>
    </row>
    <row r="420" spans="1:4" x14ac:dyDescent="0.2">
      <c r="A420" s="18" t="s">
        <v>821</v>
      </c>
      <c r="B420" s="19">
        <v>3.5268976183111627</v>
      </c>
      <c r="C420" s="19">
        <v>0</v>
      </c>
      <c r="D420" s="19">
        <f>SUM(B420:C420)</f>
        <v>3.5268976183111627</v>
      </c>
    </row>
    <row r="421" spans="1:4" x14ac:dyDescent="0.2">
      <c r="A421" s="18" t="s">
        <v>825</v>
      </c>
      <c r="B421" s="19">
        <v>3.5268976183111627</v>
      </c>
      <c r="C421" s="19">
        <v>0</v>
      </c>
      <c r="D421" s="19">
        <f>SUM(B421:C421)</f>
        <v>3.5268976183111627</v>
      </c>
    </row>
    <row r="422" spans="1:4" x14ac:dyDescent="0.2">
      <c r="A422" s="18" t="s">
        <v>834</v>
      </c>
      <c r="B422" s="19">
        <v>3.5268976183111627</v>
      </c>
      <c r="C422" s="19">
        <v>0</v>
      </c>
      <c r="D422" s="19">
        <f>SUM(B422:C422)</f>
        <v>3.5268976183111627</v>
      </c>
    </row>
    <row r="423" spans="1:4" x14ac:dyDescent="0.2">
      <c r="A423" s="18" t="s">
        <v>851</v>
      </c>
      <c r="B423" s="19">
        <v>3.5268976183111627</v>
      </c>
      <c r="C423" s="19">
        <v>0</v>
      </c>
      <c r="D423" s="19">
        <f>SUM(B423:C423)</f>
        <v>3.5268976183111627</v>
      </c>
    </row>
    <row r="424" spans="1:4" x14ac:dyDescent="0.2">
      <c r="A424" s="18" t="s">
        <v>853</v>
      </c>
      <c r="B424" s="19">
        <v>3.5268976183111627</v>
      </c>
      <c r="C424" s="19">
        <v>0</v>
      </c>
      <c r="D424" s="19">
        <f>SUM(B424:C424)</f>
        <v>3.5268976183111627</v>
      </c>
    </row>
    <row r="425" spans="1:4" x14ac:dyDescent="0.2">
      <c r="A425" s="18" t="s">
        <v>855</v>
      </c>
      <c r="B425" s="19">
        <v>3.5268976183111627</v>
      </c>
      <c r="C425" s="19">
        <v>0</v>
      </c>
      <c r="D425" s="19">
        <f>SUM(B425:C425)</f>
        <v>3.5268976183111627</v>
      </c>
    </row>
    <row r="426" spans="1:4" x14ac:dyDescent="0.2">
      <c r="A426" s="18" t="s">
        <v>122</v>
      </c>
      <c r="B426" s="19">
        <v>0</v>
      </c>
      <c r="C426" s="19">
        <v>3.3995707578131755</v>
      </c>
      <c r="D426" s="19">
        <f>SUM(B426:C426)</f>
        <v>3.3995707578131755</v>
      </c>
    </row>
    <row r="427" spans="1:4" x14ac:dyDescent="0.2">
      <c r="A427" s="18" t="s">
        <v>123</v>
      </c>
      <c r="B427" s="19">
        <v>1.3010936332608583</v>
      </c>
      <c r="C427" s="19">
        <v>1.8999823493264743</v>
      </c>
      <c r="D427" s="19">
        <f>SUM(B427:C427)</f>
        <v>3.2010759825873327</v>
      </c>
    </row>
    <row r="428" spans="1:4" x14ac:dyDescent="0.2">
      <c r="A428" s="18" t="s">
        <v>125</v>
      </c>
      <c r="B428" s="19">
        <v>0</v>
      </c>
      <c r="C428" s="19">
        <v>3.1808549470620067</v>
      </c>
      <c r="D428" s="19">
        <f>SUM(B428:C428)</f>
        <v>3.1808549470620067</v>
      </c>
    </row>
    <row r="429" spans="1:4" x14ac:dyDescent="0.2">
      <c r="A429" s="18" t="s">
        <v>101</v>
      </c>
      <c r="B429" s="19">
        <v>1.3010936332608583</v>
      </c>
      <c r="C429" s="19">
        <v>0.62274607278703986</v>
      </c>
      <c r="D429" s="19">
        <f>SUM(B429:C429)</f>
        <v>1.923839706047898</v>
      </c>
    </row>
    <row r="430" spans="1:4" x14ac:dyDescent="0.2">
      <c r="A430" s="18" t="s">
        <v>116</v>
      </c>
      <c r="B430" s="19">
        <v>0</v>
      </c>
      <c r="C430" s="19">
        <v>1.7601463107386432</v>
      </c>
      <c r="D430" s="19">
        <f>SUM(B430:C430)</f>
        <v>1.7601463107386432</v>
      </c>
    </row>
    <row r="431" spans="1:4" x14ac:dyDescent="0.2">
      <c r="A431" s="18" t="s">
        <v>117</v>
      </c>
      <c r="B431" s="19">
        <v>0</v>
      </c>
      <c r="C431" s="19">
        <v>1.7601463107386432</v>
      </c>
      <c r="D431" s="19">
        <f>SUM(B431:C431)</f>
        <v>1.7601463107386432</v>
      </c>
    </row>
    <row r="432" spans="1:4" x14ac:dyDescent="0.2">
      <c r="A432" s="18" t="s">
        <v>118</v>
      </c>
      <c r="B432" s="19">
        <v>0</v>
      </c>
      <c r="C432" s="19">
        <v>1.7601463107386432</v>
      </c>
      <c r="D432" s="19">
        <f>SUM(B432:C432)</f>
        <v>1.7601463107386432</v>
      </c>
    </row>
    <row r="433" spans="1:4" x14ac:dyDescent="0.2">
      <c r="A433" s="18" t="s">
        <v>119</v>
      </c>
      <c r="B433" s="19">
        <v>0</v>
      </c>
      <c r="C433" s="19">
        <v>1.7601463107386432</v>
      </c>
      <c r="D433" s="19">
        <f>SUM(B433:C433)</f>
        <v>1.7601463107386432</v>
      </c>
    </row>
    <row r="434" spans="1:4" x14ac:dyDescent="0.2">
      <c r="A434" s="18" t="s">
        <v>120</v>
      </c>
      <c r="B434" s="19">
        <v>0</v>
      </c>
      <c r="C434" s="19">
        <v>1.7601463107386432</v>
      </c>
      <c r="D434" s="19">
        <f>SUM(B434:C434)</f>
        <v>1.7601463107386432</v>
      </c>
    </row>
    <row r="435" spans="1:4" x14ac:dyDescent="0.2">
      <c r="A435" s="18" t="s">
        <v>86</v>
      </c>
      <c r="B435" s="19">
        <v>1.3010936332608583</v>
      </c>
      <c r="C435" s="19">
        <v>0.43916432656494053</v>
      </c>
      <c r="D435" s="19">
        <f>SUM(B435:C435)</f>
        <v>1.7402579598257988</v>
      </c>
    </row>
    <row r="436" spans="1:4" x14ac:dyDescent="0.2">
      <c r="A436" s="18" t="s">
        <v>94</v>
      </c>
      <c r="B436" s="19">
        <v>1.3010936332608583</v>
      </c>
      <c r="C436" s="19">
        <v>0.40556249965980412</v>
      </c>
      <c r="D436" s="19">
        <f>SUM(B436:C436)</f>
        <v>1.7066561329206624</v>
      </c>
    </row>
    <row r="437" spans="1:4" x14ac:dyDescent="0.2">
      <c r="A437" s="18" t="s">
        <v>112</v>
      </c>
      <c r="B437" s="19">
        <v>0</v>
      </c>
      <c r="C437" s="19">
        <v>1.5885751476322909</v>
      </c>
      <c r="D437" s="19">
        <f>SUM(B437:C437)</f>
        <v>1.5885751476322909</v>
      </c>
    </row>
    <row r="438" spans="1:4" x14ac:dyDescent="0.2">
      <c r="A438" s="18" t="s">
        <v>113</v>
      </c>
      <c r="B438" s="19">
        <v>0</v>
      </c>
      <c r="C438" s="19">
        <v>1.5885751476322909</v>
      </c>
      <c r="D438" s="19">
        <f>SUM(B438:C438)</f>
        <v>1.5885751476322909</v>
      </c>
    </row>
    <row r="439" spans="1:4" x14ac:dyDescent="0.2">
      <c r="A439" s="18" t="s">
        <v>114</v>
      </c>
      <c r="B439" s="19">
        <v>0</v>
      </c>
      <c r="C439" s="19">
        <v>1.5885751476322909</v>
      </c>
      <c r="D439" s="19">
        <f>SUM(B439:C439)</f>
        <v>1.5885751476322909</v>
      </c>
    </row>
    <row r="440" spans="1:4" x14ac:dyDescent="0.2">
      <c r="A440" s="18" t="s">
        <v>115</v>
      </c>
      <c r="B440" s="19">
        <v>0</v>
      </c>
      <c r="C440" s="19">
        <v>1.5885751476322909</v>
      </c>
      <c r="D440" s="19">
        <f>SUM(B440:C440)</f>
        <v>1.5885751476322909</v>
      </c>
    </row>
    <row r="441" spans="1:4" x14ac:dyDescent="0.2">
      <c r="A441" s="18" t="s">
        <v>84</v>
      </c>
      <c r="B441" s="19">
        <v>1.3010936332608583</v>
      </c>
      <c r="C441" s="19">
        <v>0.199261039915514</v>
      </c>
      <c r="D441" s="19">
        <f>SUM(B441:C441)</f>
        <v>1.5003546731763722</v>
      </c>
    </row>
    <row r="442" spans="1:4" x14ac:dyDescent="0.2">
      <c r="A442" s="18" t="s">
        <v>97</v>
      </c>
      <c r="B442" s="19">
        <v>1.3010936332608583</v>
      </c>
      <c r="C442" s="19">
        <v>0.19410402456959325</v>
      </c>
      <c r="D442" s="19">
        <f>SUM(B442:C442)</f>
        <v>1.4951976578304516</v>
      </c>
    </row>
    <row r="443" spans="1:4" x14ac:dyDescent="0.2">
      <c r="A443" s="18" t="s">
        <v>92</v>
      </c>
      <c r="B443" s="19">
        <v>1.3010936332608583</v>
      </c>
      <c r="C443" s="19">
        <v>0.1899174644409059</v>
      </c>
      <c r="D443" s="19">
        <f>SUM(B443:C443)</f>
        <v>1.4910110977017641</v>
      </c>
    </row>
    <row r="444" spans="1:4" x14ac:dyDescent="0.2">
      <c r="A444" s="18" t="s">
        <v>91</v>
      </c>
      <c r="B444" s="19">
        <v>1.3010936332608583</v>
      </c>
      <c r="C444" s="19">
        <v>0.16664222651263214</v>
      </c>
      <c r="D444" s="19">
        <f>SUM(B444:C444)</f>
        <v>1.4677358597734904</v>
      </c>
    </row>
    <row r="445" spans="1:4" x14ac:dyDescent="0.2">
      <c r="A445" s="18" t="s">
        <v>80</v>
      </c>
      <c r="B445" s="19">
        <v>1.3010936332608583</v>
      </c>
      <c r="C445" s="19">
        <v>0.15422656470832688</v>
      </c>
      <c r="D445" s="19">
        <f>SUM(B445:C445)</f>
        <v>1.4553201979691852</v>
      </c>
    </row>
    <row r="446" spans="1:4" x14ac:dyDescent="0.2">
      <c r="A446" s="18" t="s">
        <v>222</v>
      </c>
      <c r="B446" s="19">
        <v>1.3010936332608583</v>
      </c>
      <c r="C446" s="19">
        <v>0.13811720260767593</v>
      </c>
      <c r="D446" s="19">
        <f>SUM(B446:C446)</f>
        <v>1.4392108358685343</v>
      </c>
    </row>
    <row r="447" spans="1:4" x14ac:dyDescent="0.2">
      <c r="A447" s="18" t="s">
        <v>83</v>
      </c>
      <c r="B447" s="19">
        <v>1.3010936332608583</v>
      </c>
      <c r="C447" s="19">
        <v>0.10509893426003331</v>
      </c>
      <c r="D447" s="19">
        <f>SUM(B447:C447)</f>
        <v>1.4061925675208915</v>
      </c>
    </row>
    <row r="448" spans="1:4" x14ac:dyDescent="0.2">
      <c r="A448" s="18" t="s">
        <v>224</v>
      </c>
      <c r="B448" s="19">
        <v>1.3010936332608583</v>
      </c>
      <c r="C448" s="19">
        <v>9.6571943298309745E-2</v>
      </c>
      <c r="D448" s="19">
        <f>SUM(B448:C448)</f>
        <v>1.3976655765591679</v>
      </c>
    </row>
    <row r="449" spans="1:4" x14ac:dyDescent="0.2">
      <c r="A449" s="18" t="s">
        <v>100</v>
      </c>
      <c r="B449" s="19">
        <v>1.3010936332608583</v>
      </c>
      <c r="C449" s="19">
        <v>8.6160829029335723E-2</v>
      </c>
      <c r="D449" s="19">
        <f>SUM(B449:C449)</f>
        <v>1.3872544622901939</v>
      </c>
    </row>
    <row r="450" spans="1:4" x14ac:dyDescent="0.2">
      <c r="A450" s="18" t="s">
        <v>70</v>
      </c>
      <c r="B450" s="19">
        <v>1.3010936332608583</v>
      </c>
      <c r="C450" s="19">
        <v>6.6464702332063905E-2</v>
      </c>
      <c r="D450" s="19">
        <f>SUM(B450:C450)</f>
        <v>1.3675583355929222</v>
      </c>
    </row>
    <row r="451" spans="1:4" x14ac:dyDescent="0.2">
      <c r="A451" s="18" t="s">
        <v>76</v>
      </c>
      <c r="B451" s="19">
        <v>1.3010936332608583</v>
      </c>
      <c r="C451" s="19">
        <v>6.5613698815788324E-2</v>
      </c>
      <c r="D451" s="19">
        <f>SUM(B451:C451)</f>
        <v>1.3667073320766465</v>
      </c>
    </row>
    <row r="452" spans="1:4" x14ac:dyDescent="0.2">
      <c r="A452" s="18" t="s">
        <v>85</v>
      </c>
      <c r="B452" s="19">
        <v>1.3010936332608583</v>
      </c>
      <c r="C452" s="19">
        <v>5.5272521932083075E-2</v>
      </c>
      <c r="D452" s="19">
        <f>SUM(B452:C452)</f>
        <v>1.3563661551929413</v>
      </c>
    </row>
    <row r="453" spans="1:4" x14ac:dyDescent="0.2">
      <c r="A453" s="18" t="s">
        <v>77</v>
      </c>
      <c r="B453" s="19">
        <v>1.3010936332608583</v>
      </c>
      <c r="C453" s="19">
        <v>5.4435514349618852E-2</v>
      </c>
      <c r="D453" s="19">
        <f>SUM(B453:C453)</f>
        <v>1.3555291476104772</v>
      </c>
    </row>
    <row r="454" spans="1:4" x14ac:dyDescent="0.2">
      <c r="A454" s="18" t="s">
        <v>87</v>
      </c>
      <c r="B454" s="19">
        <v>1.3010936332608583</v>
      </c>
      <c r="C454" s="19">
        <v>4.713483780601236E-2</v>
      </c>
      <c r="D454" s="19">
        <f>SUM(B454:C454)</f>
        <v>1.3482284710668706</v>
      </c>
    </row>
    <row r="455" spans="1:4" x14ac:dyDescent="0.2">
      <c r="A455" s="18" t="s">
        <v>225</v>
      </c>
      <c r="B455" s="19">
        <v>1.3010936332608583</v>
      </c>
      <c r="C455" s="19">
        <v>4.4465124002444484E-2</v>
      </c>
      <c r="D455" s="19">
        <f>SUM(B455:C455)</f>
        <v>1.3455587572633028</v>
      </c>
    </row>
    <row r="456" spans="1:4" x14ac:dyDescent="0.2">
      <c r="A456" s="18" t="s">
        <v>54</v>
      </c>
      <c r="B456" s="19">
        <v>1.3010936332608583</v>
      </c>
      <c r="C456" s="19">
        <v>3.7420137524569803E-2</v>
      </c>
      <c r="D456" s="19">
        <f>SUM(B456:C456)</f>
        <v>1.338513770785428</v>
      </c>
    </row>
    <row r="457" spans="1:4" x14ac:dyDescent="0.2">
      <c r="A457" s="18" t="s">
        <v>72</v>
      </c>
      <c r="B457" s="19">
        <v>1.3010936332608583</v>
      </c>
      <c r="C457" s="19">
        <v>3.0648642587153753E-2</v>
      </c>
      <c r="D457" s="19">
        <f>SUM(B457:C457)</f>
        <v>1.331742275848012</v>
      </c>
    </row>
    <row r="458" spans="1:4" x14ac:dyDescent="0.2">
      <c r="A458" s="18" t="s">
        <v>69</v>
      </c>
      <c r="B458" s="19">
        <v>1.3010936332608583</v>
      </c>
      <c r="C458" s="19">
        <v>2.9071034458750609E-2</v>
      </c>
      <c r="D458" s="19">
        <f>SUM(B458:C458)</f>
        <v>1.3301646677196088</v>
      </c>
    </row>
    <row r="459" spans="1:4" x14ac:dyDescent="0.2">
      <c r="A459" s="18" t="s">
        <v>63</v>
      </c>
      <c r="B459" s="19">
        <v>1.3010936332608583</v>
      </c>
      <c r="C459" s="19">
        <v>2.5319997345945169E-2</v>
      </c>
      <c r="D459" s="19">
        <f>SUM(B459:C459)</f>
        <v>1.3264136306068035</v>
      </c>
    </row>
    <row r="460" spans="1:4" x14ac:dyDescent="0.2">
      <c r="A460" s="18" t="s">
        <v>57</v>
      </c>
      <c r="B460" s="19">
        <v>1.3010936332608583</v>
      </c>
      <c r="C460" s="19">
        <v>1.864199186368589E-2</v>
      </c>
      <c r="D460" s="19">
        <f>SUM(B460:C460)</f>
        <v>1.3197356251245442</v>
      </c>
    </row>
    <row r="461" spans="1:4" x14ac:dyDescent="0.2">
      <c r="A461" s="18" t="s">
        <v>53</v>
      </c>
      <c r="B461" s="19">
        <v>1.3010936332608583</v>
      </c>
      <c r="C461" s="19">
        <v>1.1854936492304353E-2</v>
      </c>
      <c r="D461" s="19">
        <f>SUM(B461:C461)</f>
        <v>1.3129485697531627</v>
      </c>
    </row>
    <row r="462" spans="1:4" x14ac:dyDescent="0.2">
      <c r="A462" s="18" t="s">
        <v>71</v>
      </c>
      <c r="B462" s="19">
        <v>1.3010936332608583</v>
      </c>
      <c r="C462" s="19">
        <v>1.163468024087439E-2</v>
      </c>
      <c r="D462" s="19">
        <f>SUM(B462:C462)</f>
        <v>1.3127283135017327</v>
      </c>
    </row>
    <row r="463" spans="1:4" x14ac:dyDescent="0.2">
      <c r="A463" s="18" t="s">
        <v>59</v>
      </c>
      <c r="B463" s="19">
        <v>1.3010936332608583</v>
      </c>
      <c r="C463" s="19">
        <v>1.0966638675057148E-2</v>
      </c>
      <c r="D463" s="19">
        <f>SUM(B463:C463)</f>
        <v>1.3120602719359153</v>
      </c>
    </row>
    <row r="464" spans="1:4" x14ac:dyDescent="0.2">
      <c r="A464" s="18" t="s">
        <v>404</v>
      </c>
      <c r="B464" s="19">
        <v>1.3010936332608583</v>
      </c>
      <c r="C464" s="19">
        <v>9.774320422451634E-3</v>
      </c>
      <c r="D464" s="19">
        <f>SUM(B464:C464)</f>
        <v>1.3108679536833099</v>
      </c>
    </row>
    <row r="465" spans="1:4" x14ac:dyDescent="0.2">
      <c r="A465" s="18" t="s">
        <v>6</v>
      </c>
      <c r="B465" s="19">
        <v>1.3010936332608583</v>
      </c>
      <c r="C465" s="19">
        <v>8.160221385047902E-3</v>
      </c>
      <c r="D465" s="19">
        <f>SUM(B465:C465)</f>
        <v>1.309253854645906</v>
      </c>
    </row>
    <row r="466" spans="1:4" x14ac:dyDescent="0.2">
      <c r="A466" s="18" t="s">
        <v>383</v>
      </c>
      <c r="B466" s="19">
        <v>1.3010936332608583</v>
      </c>
      <c r="C466" s="19">
        <v>6.2130529499644198E-3</v>
      </c>
      <c r="D466" s="19">
        <f>SUM(B466:C466)</f>
        <v>1.3073066862108227</v>
      </c>
    </row>
    <row r="467" spans="1:4" x14ac:dyDescent="0.2">
      <c r="A467" s="18" t="s">
        <v>11</v>
      </c>
      <c r="B467" s="19">
        <v>1.3010936332608583</v>
      </c>
      <c r="C467" s="19">
        <v>5.480824594039542E-3</v>
      </c>
      <c r="D467" s="19">
        <f>SUM(B467:C467)</f>
        <v>1.3065744578548979</v>
      </c>
    </row>
    <row r="468" spans="1:4" x14ac:dyDescent="0.2">
      <c r="A468" s="18" t="s">
        <v>384</v>
      </c>
      <c r="B468" s="19">
        <v>1.3010936332608583</v>
      </c>
      <c r="C468" s="19">
        <v>1.2774355177482535E-3</v>
      </c>
      <c r="D468" s="19">
        <f>SUM(B468:C468)</f>
        <v>1.3023710687786065</v>
      </c>
    </row>
    <row r="469" spans="1:4" x14ac:dyDescent="0.2">
      <c r="A469" s="18" t="s">
        <v>199</v>
      </c>
      <c r="B469" s="19">
        <v>1.3010936332608583</v>
      </c>
      <c r="C469" s="19">
        <v>0</v>
      </c>
      <c r="D469" s="19">
        <f>SUM(B469:C469)</f>
        <v>1.3010936332608583</v>
      </c>
    </row>
    <row r="470" spans="1:4" x14ac:dyDescent="0.2">
      <c r="A470" s="18" t="s">
        <v>155</v>
      </c>
      <c r="B470" s="19">
        <v>1.3010936332608583</v>
      </c>
      <c r="C470" s="19">
        <v>0</v>
      </c>
      <c r="D470" s="19">
        <f>SUM(B470:C470)</f>
        <v>1.3010936332608583</v>
      </c>
    </row>
    <row r="471" spans="1:4" x14ac:dyDescent="0.2">
      <c r="A471" s="18" t="s">
        <v>26</v>
      </c>
      <c r="B471" s="19">
        <v>0</v>
      </c>
      <c r="C471" s="19">
        <v>1.0306546461374452E-2</v>
      </c>
      <c r="D471" s="19">
        <f>SUM(B471:C471)</f>
        <v>1.0306546461374452E-2</v>
      </c>
    </row>
    <row r="472" spans="1:4" x14ac:dyDescent="0.2">
      <c r="A472" s="18" t="s">
        <v>28</v>
      </c>
      <c r="B472" s="19">
        <v>0</v>
      </c>
      <c r="C472" s="19">
        <v>1.0306546461374452E-2</v>
      </c>
      <c r="D472" s="19">
        <f>SUM(B472:C472)</f>
        <v>1.0306546461374452E-2</v>
      </c>
    </row>
    <row r="473" spans="1:4" x14ac:dyDescent="0.2">
      <c r="A473" s="18" t="s">
        <v>34</v>
      </c>
      <c r="B473" s="19">
        <v>0</v>
      </c>
      <c r="C473" s="19">
        <v>1.0306546461374452E-2</v>
      </c>
      <c r="D473" s="19">
        <f>SUM(B473:C473)</f>
        <v>1.0306546461374452E-2</v>
      </c>
    </row>
    <row r="474" spans="1:4" x14ac:dyDescent="0.2">
      <c r="A474" s="18" t="s">
        <v>35</v>
      </c>
      <c r="B474" s="19">
        <v>0</v>
      </c>
      <c r="C474" s="19">
        <v>1.0306546461374452E-2</v>
      </c>
      <c r="D474" s="19">
        <f>SUM(B474:C474)</f>
        <v>1.0306546461374452E-2</v>
      </c>
    </row>
    <row r="475" spans="1:4" x14ac:dyDescent="0.2">
      <c r="A475" s="18" t="s">
        <v>43</v>
      </c>
      <c r="B475" s="19">
        <v>0</v>
      </c>
      <c r="C475" s="19">
        <v>1.0306546461374452E-2</v>
      </c>
      <c r="D475" s="19">
        <f>SUM(B475:C475)</f>
        <v>1.0306546461374452E-2</v>
      </c>
    </row>
    <row r="476" spans="1:4" x14ac:dyDescent="0.2">
      <c r="A476" s="18" t="s">
        <v>47</v>
      </c>
      <c r="B476" s="19">
        <v>0</v>
      </c>
      <c r="C476" s="19">
        <v>1.0306546461374452E-2</v>
      </c>
      <c r="D476" s="19">
        <f>SUM(B476:C476)</f>
        <v>1.0306546461374452E-2</v>
      </c>
    </row>
    <row r="477" spans="1:4" x14ac:dyDescent="0.2">
      <c r="A477" s="18" t="s">
        <v>49</v>
      </c>
      <c r="B477" s="19">
        <v>0</v>
      </c>
      <c r="C477" s="19">
        <v>1.0306546461374452E-2</v>
      </c>
      <c r="D477" s="19">
        <f>SUM(B477:C477)</f>
        <v>1.0306546461374452E-2</v>
      </c>
    </row>
    <row r="478" spans="1:4" x14ac:dyDescent="0.2">
      <c r="A478" s="18" t="s">
        <v>50</v>
      </c>
      <c r="B478" s="19">
        <v>0</v>
      </c>
      <c r="C478" s="19">
        <v>1.0306546461374452E-2</v>
      </c>
      <c r="D478" s="19">
        <f>SUM(B478:C478)</f>
        <v>1.0306546461374452E-2</v>
      </c>
    </row>
    <row r="479" spans="1:4" x14ac:dyDescent="0.2">
      <c r="A479" s="18" t="s">
        <v>37</v>
      </c>
      <c r="B479" s="19">
        <v>0</v>
      </c>
      <c r="C479" s="19">
        <v>1.0306546461374452E-2</v>
      </c>
      <c r="D479" s="19">
        <f>SUM(B479:C479)</f>
        <v>1.0306546461374452E-2</v>
      </c>
    </row>
    <row r="480" spans="1:4" x14ac:dyDescent="0.2">
      <c r="A480" s="18" t="s">
        <v>38</v>
      </c>
      <c r="B480" s="19">
        <v>0</v>
      </c>
      <c r="C480" s="19">
        <v>1.0306546461374452E-2</v>
      </c>
      <c r="D480" s="19">
        <f>SUM(B480:C480)</f>
        <v>1.0306546461374452E-2</v>
      </c>
    </row>
    <row r="481" spans="1:4" x14ac:dyDescent="0.2">
      <c r="A481" s="18" t="s">
        <v>39</v>
      </c>
      <c r="B481" s="19">
        <v>0</v>
      </c>
      <c r="C481" s="19">
        <v>1.0306546461374452E-2</v>
      </c>
      <c r="D481" s="19">
        <f>SUM(B481:C481)</f>
        <v>1.0306546461374452E-2</v>
      </c>
    </row>
    <row r="482" spans="1:4" x14ac:dyDescent="0.2">
      <c r="A482" s="18" t="s">
        <v>22</v>
      </c>
      <c r="B482" s="19">
        <v>0</v>
      </c>
      <c r="C482" s="19">
        <v>1.0306546461374452E-2</v>
      </c>
      <c r="D482" s="19">
        <f>SUM(B482:C482)</f>
        <v>1.0306546461374452E-2</v>
      </c>
    </row>
    <row r="483" spans="1:4" x14ac:dyDescent="0.2">
      <c r="A483" s="18" t="s">
        <v>23</v>
      </c>
      <c r="B483" s="19">
        <v>0</v>
      </c>
      <c r="C483" s="19">
        <v>1.0306546461374452E-2</v>
      </c>
      <c r="D483" s="19">
        <f>SUM(B483:C483)</f>
        <v>1.0306546461374452E-2</v>
      </c>
    </row>
    <row r="484" spans="1:4" x14ac:dyDescent="0.2">
      <c r="A484" s="18" t="s">
        <v>24</v>
      </c>
      <c r="B484" s="19">
        <v>0</v>
      </c>
      <c r="C484" s="19">
        <v>1.0306546461374452E-2</v>
      </c>
      <c r="D484" s="19">
        <f>SUM(B484:C484)</f>
        <v>1.0306546461374452E-2</v>
      </c>
    </row>
    <row r="485" spans="1:4" x14ac:dyDescent="0.2">
      <c r="A485" s="18" t="s">
        <v>25</v>
      </c>
      <c r="B485" s="19">
        <v>0</v>
      </c>
      <c r="C485" s="19">
        <v>1.0306546461374452E-2</v>
      </c>
      <c r="D485" s="19">
        <f>SUM(B485:C485)</f>
        <v>1.0306546461374452E-2</v>
      </c>
    </row>
    <row r="486" spans="1:4" x14ac:dyDescent="0.2">
      <c r="A486" s="18" t="s">
        <v>27</v>
      </c>
      <c r="B486" s="19">
        <v>0</v>
      </c>
      <c r="C486" s="19">
        <v>1.0306546461374452E-2</v>
      </c>
      <c r="D486" s="19">
        <f>SUM(B486:C486)</f>
        <v>1.0306546461374452E-2</v>
      </c>
    </row>
    <row r="487" spans="1:4" x14ac:dyDescent="0.2">
      <c r="A487" s="18" t="s">
        <v>29</v>
      </c>
      <c r="B487" s="19">
        <v>0</v>
      </c>
      <c r="C487" s="19">
        <v>1.0306546461374452E-2</v>
      </c>
      <c r="D487" s="19">
        <f>SUM(B487:C487)</f>
        <v>1.0306546461374452E-2</v>
      </c>
    </row>
    <row r="488" spans="1:4" x14ac:dyDescent="0.2">
      <c r="A488" s="18" t="s">
        <v>30</v>
      </c>
      <c r="B488" s="19">
        <v>0</v>
      </c>
      <c r="C488" s="19">
        <v>1.0306546461374452E-2</v>
      </c>
      <c r="D488" s="19">
        <f>SUM(B488:C488)</f>
        <v>1.0306546461374452E-2</v>
      </c>
    </row>
    <row r="489" spans="1:4" x14ac:dyDescent="0.2">
      <c r="A489" s="18" t="s">
        <v>31</v>
      </c>
      <c r="B489" s="19">
        <v>0</v>
      </c>
      <c r="C489" s="19">
        <v>1.0306546461374452E-2</v>
      </c>
      <c r="D489" s="19">
        <f>SUM(B489:C489)</f>
        <v>1.0306546461374452E-2</v>
      </c>
    </row>
    <row r="490" spans="1:4" x14ac:dyDescent="0.2">
      <c r="A490" s="18" t="s">
        <v>32</v>
      </c>
      <c r="B490" s="19">
        <v>0</v>
      </c>
      <c r="C490" s="19">
        <v>1.0306546461374452E-2</v>
      </c>
      <c r="D490" s="19">
        <f>SUM(B490:C490)</f>
        <v>1.0306546461374452E-2</v>
      </c>
    </row>
    <row r="491" spans="1:4" x14ac:dyDescent="0.2">
      <c r="A491" s="18" t="s">
        <v>36</v>
      </c>
      <c r="B491" s="19">
        <v>0</v>
      </c>
      <c r="C491" s="19">
        <v>1.0306546461374452E-2</v>
      </c>
      <c r="D491" s="19">
        <f>SUM(B491:C491)</f>
        <v>1.0306546461374452E-2</v>
      </c>
    </row>
    <row r="492" spans="1:4" x14ac:dyDescent="0.2">
      <c r="A492" s="18" t="s">
        <v>40</v>
      </c>
      <c r="B492" s="19">
        <v>0</v>
      </c>
      <c r="C492" s="19">
        <v>1.0306546461374452E-2</v>
      </c>
      <c r="D492" s="19">
        <f>SUM(B492:C492)</f>
        <v>1.0306546461374452E-2</v>
      </c>
    </row>
    <row r="493" spans="1:4" x14ac:dyDescent="0.2">
      <c r="A493" s="18" t="s">
        <v>41</v>
      </c>
      <c r="B493" s="19">
        <v>0</v>
      </c>
      <c r="C493" s="19">
        <v>1.0306546461374452E-2</v>
      </c>
      <c r="D493" s="19">
        <f>SUM(B493:C493)</f>
        <v>1.0306546461374452E-2</v>
      </c>
    </row>
    <row r="494" spans="1:4" x14ac:dyDescent="0.2">
      <c r="A494" s="18" t="s">
        <v>42</v>
      </c>
      <c r="B494" s="19">
        <v>0</v>
      </c>
      <c r="C494" s="19">
        <v>1.0306546461374452E-2</v>
      </c>
      <c r="D494" s="19">
        <f>SUM(B494:C494)</f>
        <v>1.0306546461374452E-2</v>
      </c>
    </row>
    <row r="495" spans="1:4" x14ac:dyDescent="0.2">
      <c r="A495" s="18" t="s">
        <v>44</v>
      </c>
      <c r="B495" s="19">
        <v>0</v>
      </c>
      <c r="C495" s="19">
        <v>1.0306546461374452E-2</v>
      </c>
      <c r="D495" s="19">
        <f>SUM(B495:C495)</f>
        <v>1.0306546461374452E-2</v>
      </c>
    </row>
    <row r="496" spans="1:4" x14ac:dyDescent="0.2">
      <c r="A496" s="18" t="s">
        <v>45</v>
      </c>
      <c r="B496" s="19">
        <v>0</v>
      </c>
      <c r="C496" s="19">
        <v>1.0306546461374452E-2</v>
      </c>
      <c r="D496" s="19">
        <f>SUM(B496:C496)</f>
        <v>1.0306546461374452E-2</v>
      </c>
    </row>
    <row r="497" spans="1:4" x14ac:dyDescent="0.2">
      <c r="A497" s="18" t="s">
        <v>46</v>
      </c>
      <c r="B497" s="19">
        <v>0</v>
      </c>
      <c r="C497" s="19">
        <v>1.0306546461374452E-2</v>
      </c>
      <c r="D497" s="19">
        <f>SUM(B497:C497)</f>
        <v>1.0306546461374452E-2</v>
      </c>
    </row>
    <row r="498" spans="1:4" x14ac:dyDescent="0.2">
      <c r="A498" s="18" t="s">
        <v>48</v>
      </c>
      <c r="B498" s="19">
        <v>0</v>
      </c>
      <c r="C498" s="19">
        <v>1.0306546461374452E-2</v>
      </c>
      <c r="D498" s="19">
        <f>SUM(B498:C498)</f>
        <v>1.0306546461374452E-2</v>
      </c>
    </row>
    <row r="499" spans="1:4" x14ac:dyDescent="0.2">
      <c r="A499" s="18" t="s">
        <v>56</v>
      </c>
      <c r="B499" s="19">
        <v>0</v>
      </c>
      <c r="C499" s="19">
        <v>8.949871125008467E-3</v>
      </c>
      <c r="D499" s="19">
        <f>SUM(B499:C499)</f>
        <v>8.949871125008467E-3</v>
      </c>
    </row>
  </sheetData>
  <sortState xmlns:xlrd2="http://schemas.microsoft.com/office/spreadsheetml/2017/richdata2" ref="A12:D499">
    <sortCondition descending="1" ref="D12:D49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B231-9F26-4035-9629-D0C8CC7517C9}">
  <dimension ref="A2:D330"/>
  <sheetViews>
    <sheetView workbookViewId="0">
      <selection activeCell="A5" sqref="A5"/>
    </sheetView>
  </sheetViews>
  <sheetFormatPr defaultRowHeight="12.75" x14ac:dyDescent="0.2"/>
  <cols>
    <col min="1" max="1" width="40.5703125" style="13" customWidth="1"/>
    <col min="2" max="4" width="30.7109375" style="13" customWidth="1"/>
    <col min="5" max="16384" width="9.140625" style="13"/>
  </cols>
  <sheetData>
    <row r="2" spans="1:4" ht="15" customHeight="1" x14ac:dyDescent="0.2">
      <c r="B2" s="15" t="str">
        <f>Índice!A8</f>
        <v>MÊS DE CRÉDITO: Janeiro de 2023</v>
      </c>
      <c r="C2" s="15"/>
      <c r="D2" s="15"/>
    </row>
    <row r="3" spans="1:4" ht="15" customHeight="1" x14ac:dyDescent="0.2">
      <c r="B3" s="15" t="str">
        <f>Índice!A9</f>
        <v>MÊS DE COMPETÊNCIA: Novembro de 2022</v>
      </c>
      <c r="C3" s="15"/>
      <c r="D3" s="15"/>
    </row>
    <row r="5" spans="1:4" x14ac:dyDescent="0.2">
      <c r="A5" s="15" t="s">
        <v>859</v>
      </c>
    </row>
    <row r="6" spans="1:4" x14ac:dyDescent="0.2">
      <c r="A6" s="13" t="s">
        <v>861</v>
      </c>
    </row>
    <row r="8" spans="1:4" x14ac:dyDescent="0.2">
      <c r="A8" s="16" t="s">
        <v>591</v>
      </c>
      <c r="B8" s="17" t="s">
        <v>592</v>
      </c>
      <c r="C8" s="17" t="s">
        <v>593</v>
      </c>
      <c r="D8" s="17" t="s">
        <v>594</v>
      </c>
    </row>
    <row r="9" spans="1:4" x14ac:dyDescent="0.2">
      <c r="A9" s="18" t="s">
        <v>860</v>
      </c>
      <c r="B9" s="19">
        <v>25622.81</v>
      </c>
      <c r="C9" s="19">
        <v>19217.11</v>
      </c>
      <c r="D9" s="19">
        <f>SUM(B9:C9)</f>
        <v>44839.92</v>
      </c>
    </row>
    <row r="11" spans="1:4" x14ac:dyDescent="0.2">
      <c r="A11" s="16" t="s">
        <v>3</v>
      </c>
      <c r="B11" s="17" t="s">
        <v>592</v>
      </c>
      <c r="C11" s="17" t="s">
        <v>593</v>
      </c>
      <c r="D11" s="17" t="s">
        <v>594</v>
      </c>
    </row>
    <row r="12" spans="1:4" x14ac:dyDescent="0.2">
      <c r="A12" s="18" t="s">
        <v>863</v>
      </c>
      <c r="B12" s="19">
        <v>1072.0597724833572</v>
      </c>
      <c r="C12" s="19">
        <v>11005.409857177367</v>
      </c>
      <c r="D12" s="19">
        <f>SUM(B12:C12)</f>
        <v>12077.469629660724</v>
      </c>
    </row>
    <row r="13" spans="1:4" x14ac:dyDescent="0.2">
      <c r="A13" s="18" t="s">
        <v>869</v>
      </c>
      <c r="B13" s="19">
        <v>1240.6929641092515</v>
      </c>
      <c r="C13" s="19">
        <v>6249.8560632007138</v>
      </c>
      <c r="D13" s="19">
        <f>SUM(B13:C13)</f>
        <v>7490.5490273099658</v>
      </c>
    </row>
    <row r="14" spans="1:4" x14ac:dyDescent="0.2">
      <c r="A14" s="18" t="s">
        <v>550</v>
      </c>
      <c r="B14" s="19">
        <v>5180.3851375196573</v>
      </c>
      <c r="C14" s="19">
        <v>74.507199869621644</v>
      </c>
      <c r="D14" s="19">
        <f>SUM(B14:C14)</f>
        <v>5254.8923373892785</v>
      </c>
    </row>
    <row r="15" spans="1:4" x14ac:dyDescent="0.2">
      <c r="A15" s="18" t="s">
        <v>864</v>
      </c>
      <c r="B15" s="19">
        <v>710.92189595375726</v>
      </c>
      <c r="C15" s="19">
        <v>1747.3794926888984</v>
      </c>
      <c r="D15" s="19">
        <f>SUM(B15:C15)</f>
        <v>2458.3013886426556</v>
      </c>
    </row>
    <row r="16" spans="1:4" x14ac:dyDescent="0.2">
      <c r="A16" s="18" t="s">
        <v>871</v>
      </c>
      <c r="B16" s="19">
        <v>1190.5467551423167</v>
      </c>
      <c r="C16" s="19">
        <v>218.91235594451865</v>
      </c>
      <c r="D16" s="19">
        <f>SUM(B16:C16)</f>
        <v>1409.4591110868353</v>
      </c>
    </row>
    <row r="17" spans="1:4" x14ac:dyDescent="0.2">
      <c r="A17" s="18" t="s">
        <v>870</v>
      </c>
      <c r="B17" s="19">
        <v>1184.8698265895955</v>
      </c>
      <c r="C17" s="19">
        <v>0</v>
      </c>
      <c r="D17" s="19">
        <f>SUM(B17:C17)</f>
        <v>1184.8698265895955</v>
      </c>
    </row>
    <row r="18" spans="1:4" x14ac:dyDescent="0.2">
      <c r="A18" s="18" t="s">
        <v>548</v>
      </c>
      <c r="B18" s="19">
        <v>1151.8277271150318</v>
      </c>
      <c r="C18" s="19">
        <v>0.45329230967911216</v>
      </c>
      <c r="D18" s="19">
        <f>SUM(B18:C18)</f>
        <v>1152.2810194247108</v>
      </c>
    </row>
    <row r="19" spans="1:4" x14ac:dyDescent="0.2">
      <c r="A19" s="18" t="s">
        <v>866</v>
      </c>
      <c r="B19" s="19">
        <v>859.03062427745681</v>
      </c>
      <c r="C19" s="19">
        <v>0</v>
      </c>
      <c r="D19" s="19">
        <f>SUM(B19:C19)</f>
        <v>859.03062427745681</v>
      </c>
    </row>
    <row r="20" spans="1:4" x14ac:dyDescent="0.2">
      <c r="A20" s="18" t="s">
        <v>862</v>
      </c>
      <c r="B20" s="19">
        <v>825.98852480289327</v>
      </c>
      <c r="C20" s="19">
        <v>17.529468752908862</v>
      </c>
      <c r="D20" s="19">
        <f>SUM(B20:C20)</f>
        <v>843.51799355580215</v>
      </c>
    </row>
    <row r="21" spans="1:4" x14ac:dyDescent="0.2">
      <c r="A21" s="18" t="s">
        <v>865</v>
      </c>
      <c r="B21" s="19">
        <v>835.08580716543815</v>
      </c>
      <c r="C21" s="19">
        <v>7.16406344795779E-2</v>
      </c>
      <c r="D21" s="19">
        <f>SUM(B21:C21)</f>
        <v>835.15744779991769</v>
      </c>
    </row>
    <row r="22" spans="1:4" x14ac:dyDescent="0.2">
      <c r="A22" s="18" t="s">
        <v>143</v>
      </c>
      <c r="B22" s="19">
        <v>55.823137519656036</v>
      </c>
      <c r="C22" s="19">
        <v>718.42226120789871</v>
      </c>
      <c r="D22" s="19">
        <f>SUM(B22:C22)</f>
        <v>774.24539872755474</v>
      </c>
    </row>
    <row r="23" spans="1:4" x14ac:dyDescent="0.2">
      <c r="A23" s="18" t="s">
        <v>867</v>
      </c>
      <c r="B23" s="19">
        <v>740.54364161849708</v>
      </c>
      <c r="C23" s="19">
        <v>0</v>
      </c>
      <c r="D23" s="19">
        <f>SUM(B23:C23)</f>
        <v>740.54364161849708</v>
      </c>
    </row>
    <row r="24" spans="1:4" x14ac:dyDescent="0.2">
      <c r="A24" s="18" t="s">
        <v>142</v>
      </c>
      <c r="B24" s="19">
        <v>55.823137519656036</v>
      </c>
      <c r="C24" s="19">
        <v>583.05874823074498</v>
      </c>
      <c r="D24" s="19">
        <f>SUM(B24:C24)</f>
        <v>638.88188575040101</v>
      </c>
    </row>
    <row r="25" spans="1:4" x14ac:dyDescent="0.2">
      <c r="A25" s="18" t="s">
        <v>868</v>
      </c>
      <c r="B25" s="19">
        <v>622.05665895953769</v>
      </c>
      <c r="C25" s="19">
        <v>0</v>
      </c>
      <c r="D25" s="19">
        <f>SUM(B25:C25)</f>
        <v>622.05665895953769</v>
      </c>
    </row>
    <row r="26" spans="1:4" x14ac:dyDescent="0.2">
      <c r="A26" s="18" t="s">
        <v>140</v>
      </c>
      <c r="B26" s="19">
        <v>55.823137519656036</v>
      </c>
      <c r="C26" s="19">
        <v>521.32660202823149</v>
      </c>
      <c r="D26" s="19">
        <f>SUM(B26:C26)</f>
        <v>577.14973954788752</v>
      </c>
    </row>
    <row r="27" spans="1:4" x14ac:dyDescent="0.2">
      <c r="A27" s="18" t="s">
        <v>141</v>
      </c>
      <c r="B27" s="19">
        <v>55.823137519656036</v>
      </c>
      <c r="C27" s="19">
        <v>513.41161340187421</v>
      </c>
      <c r="D27" s="19">
        <f>SUM(B27:C27)</f>
        <v>569.23475092153024</v>
      </c>
    </row>
    <row r="28" spans="1:4" x14ac:dyDescent="0.2">
      <c r="A28" s="18" t="s">
        <v>137</v>
      </c>
      <c r="B28" s="19">
        <v>0</v>
      </c>
      <c r="C28" s="19">
        <v>390.99495084000642</v>
      </c>
      <c r="D28" s="19">
        <f>SUM(B28:C28)</f>
        <v>390.99495084000642</v>
      </c>
    </row>
    <row r="29" spans="1:4" x14ac:dyDescent="0.2">
      <c r="A29" s="18" t="s">
        <v>138</v>
      </c>
      <c r="B29" s="19">
        <v>0</v>
      </c>
      <c r="C29" s="19">
        <v>390.99495084000642</v>
      </c>
      <c r="D29" s="19">
        <f>SUM(B29:C29)</f>
        <v>390.99495084000642</v>
      </c>
    </row>
    <row r="30" spans="1:4" x14ac:dyDescent="0.2">
      <c r="A30" s="18" t="s">
        <v>139</v>
      </c>
      <c r="B30" s="19">
        <v>5.676928552721269</v>
      </c>
      <c r="C30" s="19">
        <v>327.94786295226282</v>
      </c>
      <c r="D30" s="19">
        <f>SUM(B30:C30)</f>
        <v>333.6247915049841</v>
      </c>
    </row>
    <row r="31" spans="1:4" x14ac:dyDescent="0.2">
      <c r="A31" s="18" t="s">
        <v>134</v>
      </c>
      <c r="B31" s="19">
        <v>55.823137519656036</v>
      </c>
      <c r="C31" s="19">
        <v>269.06326939838596</v>
      </c>
      <c r="D31" s="19">
        <f>SUM(B31:C31)</f>
        <v>324.88640691804198</v>
      </c>
    </row>
    <row r="32" spans="1:4" x14ac:dyDescent="0.2">
      <c r="A32" s="18" t="s">
        <v>135</v>
      </c>
      <c r="B32" s="19">
        <v>0</v>
      </c>
      <c r="C32" s="19">
        <v>291.52937275303799</v>
      </c>
      <c r="D32" s="19">
        <f>SUM(B32:C32)</f>
        <v>291.52937275303799</v>
      </c>
    </row>
    <row r="33" spans="1:4" x14ac:dyDescent="0.2">
      <c r="A33" s="18" t="s">
        <v>136</v>
      </c>
      <c r="B33" s="19">
        <v>0</v>
      </c>
      <c r="C33" s="19">
        <v>291.52937275303799</v>
      </c>
      <c r="D33" s="19">
        <f>SUM(B33:C33)</f>
        <v>291.52937275303799</v>
      </c>
    </row>
    <row r="34" spans="1:4" x14ac:dyDescent="0.2">
      <c r="A34" s="18" t="s">
        <v>133</v>
      </c>
      <c r="B34" s="19">
        <v>55.823137519656036</v>
      </c>
      <c r="C34" s="19">
        <v>206.80960153750368</v>
      </c>
      <c r="D34" s="19">
        <f>SUM(B34:C34)</f>
        <v>262.63273905715971</v>
      </c>
    </row>
    <row r="35" spans="1:4" x14ac:dyDescent="0.2">
      <c r="A35" s="18" t="s">
        <v>885</v>
      </c>
      <c r="B35" s="19">
        <v>251.82122850122863</v>
      </c>
      <c r="C35" s="19">
        <v>0</v>
      </c>
      <c r="D35" s="19">
        <f>SUM(B35:C35)</f>
        <v>251.82122850122863</v>
      </c>
    </row>
    <row r="36" spans="1:4" x14ac:dyDescent="0.2">
      <c r="A36" s="18" t="s">
        <v>886</v>
      </c>
      <c r="B36" s="19">
        <v>251.82122850122863</v>
      </c>
      <c r="C36" s="19">
        <v>0</v>
      </c>
      <c r="D36" s="19">
        <f>SUM(B36:C36)</f>
        <v>251.82122850122863</v>
      </c>
    </row>
    <row r="37" spans="1:4" x14ac:dyDescent="0.2">
      <c r="A37" s="18" t="s">
        <v>888</v>
      </c>
      <c r="B37" s="19">
        <v>232.93463636363649</v>
      </c>
      <c r="C37" s="19">
        <v>0</v>
      </c>
      <c r="D37" s="19">
        <f>SUM(B37:C37)</f>
        <v>232.93463636363649</v>
      </c>
    </row>
    <row r="38" spans="1:4" x14ac:dyDescent="0.2">
      <c r="A38" s="18" t="s">
        <v>897</v>
      </c>
      <c r="B38" s="19">
        <v>232.93463636363649</v>
      </c>
      <c r="C38" s="19">
        <v>0</v>
      </c>
      <c r="D38" s="19">
        <f>SUM(B38:C38)</f>
        <v>232.93463636363649</v>
      </c>
    </row>
    <row r="39" spans="1:4" x14ac:dyDescent="0.2">
      <c r="A39" s="18" t="s">
        <v>131</v>
      </c>
      <c r="B39" s="19">
        <v>55.823137519656036</v>
      </c>
      <c r="C39" s="19">
        <v>166.66361679356564</v>
      </c>
      <c r="D39" s="19">
        <f>SUM(B39:C39)</f>
        <v>222.48675431322167</v>
      </c>
    </row>
    <row r="40" spans="1:4" x14ac:dyDescent="0.2">
      <c r="A40" s="18" t="s">
        <v>934</v>
      </c>
      <c r="B40" s="19">
        <v>219.72497277876565</v>
      </c>
      <c r="C40" s="19">
        <v>0.42300307083664362</v>
      </c>
      <c r="D40" s="19">
        <f>SUM(B40:C40)</f>
        <v>220.14797584960229</v>
      </c>
    </row>
    <row r="41" spans="1:4" x14ac:dyDescent="0.2">
      <c r="A41" s="18" t="s">
        <v>132</v>
      </c>
      <c r="B41" s="19">
        <v>55.823137519656036</v>
      </c>
      <c r="C41" s="19">
        <v>151.91897971342465</v>
      </c>
      <c r="D41" s="19">
        <f>SUM(B41:C41)</f>
        <v>207.74211723308068</v>
      </c>
    </row>
    <row r="42" spans="1:4" x14ac:dyDescent="0.2">
      <c r="A42" s="18" t="s">
        <v>881</v>
      </c>
      <c r="B42" s="19">
        <v>195.16145208845219</v>
      </c>
      <c r="C42" s="19">
        <v>0</v>
      </c>
      <c r="D42" s="19">
        <f>SUM(B42:C42)</f>
        <v>195.16145208845219</v>
      </c>
    </row>
    <row r="43" spans="1:4" x14ac:dyDescent="0.2">
      <c r="A43" s="18" t="s">
        <v>917</v>
      </c>
      <c r="B43" s="19">
        <v>195.16145208845219</v>
      </c>
      <c r="C43" s="19">
        <v>0</v>
      </c>
      <c r="D43" s="19">
        <f>SUM(B43:C43)</f>
        <v>195.16145208845219</v>
      </c>
    </row>
    <row r="44" spans="1:4" x14ac:dyDescent="0.2">
      <c r="A44" s="18" t="s">
        <v>887</v>
      </c>
      <c r="B44" s="19">
        <v>182.57039066339078</v>
      </c>
      <c r="C44" s="19">
        <v>0</v>
      </c>
      <c r="D44" s="19">
        <f>SUM(B44:C44)</f>
        <v>182.57039066339078</v>
      </c>
    </row>
    <row r="45" spans="1:4" x14ac:dyDescent="0.2">
      <c r="A45" s="18" t="s">
        <v>925</v>
      </c>
      <c r="B45" s="19">
        <v>182.57039066339078</v>
      </c>
      <c r="C45" s="19">
        <v>0</v>
      </c>
      <c r="D45" s="19">
        <f>SUM(B45:C45)</f>
        <v>182.57039066339078</v>
      </c>
    </row>
    <row r="46" spans="1:4" x14ac:dyDescent="0.2">
      <c r="A46" s="18" t="s">
        <v>889</v>
      </c>
      <c r="B46" s="19">
        <v>176.27485995086005</v>
      </c>
      <c r="C46" s="19">
        <v>0.33996786992475353</v>
      </c>
      <c r="D46" s="19">
        <f>SUM(B46:C46)</f>
        <v>176.6148278207848</v>
      </c>
    </row>
    <row r="47" spans="1:4" x14ac:dyDescent="0.2">
      <c r="A47" s="18" t="s">
        <v>872</v>
      </c>
      <c r="B47" s="19">
        <v>176.27485995086005</v>
      </c>
      <c r="C47" s="19">
        <v>0</v>
      </c>
      <c r="D47" s="19">
        <f>SUM(B47:C47)</f>
        <v>176.27485995086005</v>
      </c>
    </row>
    <row r="48" spans="1:4" x14ac:dyDescent="0.2">
      <c r="A48" s="18" t="s">
        <v>875</v>
      </c>
      <c r="B48" s="19">
        <v>176.27485995086005</v>
      </c>
      <c r="C48" s="19">
        <v>0</v>
      </c>
      <c r="D48" s="19">
        <f>SUM(B48:C48)</f>
        <v>176.27485995086005</v>
      </c>
    </row>
    <row r="49" spans="1:4" x14ac:dyDescent="0.2">
      <c r="A49" s="18" t="s">
        <v>880</v>
      </c>
      <c r="B49" s="19">
        <v>176.27485995086005</v>
      </c>
      <c r="C49" s="19">
        <v>0</v>
      </c>
      <c r="D49" s="19">
        <f>SUM(B49:C49)</f>
        <v>176.27485995086005</v>
      </c>
    </row>
    <row r="50" spans="1:4" x14ac:dyDescent="0.2">
      <c r="A50" s="18" t="s">
        <v>892</v>
      </c>
      <c r="B50" s="19">
        <v>176.27485995086005</v>
      </c>
      <c r="C50" s="19">
        <v>0</v>
      </c>
      <c r="D50" s="19">
        <f>SUM(B50:C50)</f>
        <v>176.27485995086005</v>
      </c>
    </row>
    <row r="51" spans="1:4" x14ac:dyDescent="0.2">
      <c r="A51" s="18" t="s">
        <v>928</v>
      </c>
      <c r="B51" s="19">
        <v>176.27485995086005</v>
      </c>
      <c r="C51" s="19">
        <v>0</v>
      </c>
      <c r="D51" s="19">
        <f>SUM(B51:C51)</f>
        <v>176.27485995086005</v>
      </c>
    </row>
    <row r="52" spans="1:4" x14ac:dyDescent="0.2">
      <c r="A52" s="18" t="s">
        <v>569</v>
      </c>
      <c r="B52" s="19">
        <v>175.65625779105062</v>
      </c>
      <c r="C52" s="19">
        <v>0.49010349827053934</v>
      </c>
      <c r="D52" s="19">
        <f>SUM(B52:C52)</f>
        <v>176.14636128932116</v>
      </c>
    </row>
    <row r="53" spans="1:4" x14ac:dyDescent="0.2">
      <c r="A53" s="18" t="s">
        <v>896</v>
      </c>
      <c r="B53" s="19">
        <v>169.97932923832934</v>
      </c>
      <c r="C53" s="19">
        <v>0</v>
      </c>
      <c r="D53" s="19">
        <f>SUM(B53:C53)</f>
        <v>169.97932923832934</v>
      </c>
    </row>
    <row r="54" spans="1:4" x14ac:dyDescent="0.2">
      <c r="A54" s="18" t="s">
        <v>905</v>
      </c>
      <c r="B54" s="19">
        <v>169.97932923832934</v>
      </c>
      <c r="C54" s="19">
        <v>0</v>
      </c>
      <c r="D54" s="19">
        <f>SUM(B54:C54)</f>
        <v>169.97932923832934</v>
      </c>
    </row>
    <row r="55" spans="1:4" x14ac:dyDescent="0.2">
      <c r="A55" s="18" t="s">
        <v>912</v>
      </c>
      <c r="B55" s="19">
        <v>169.97932923832934</v>
      </c>
      <c r="C55" s="19">
        <v>0</v>
      </c>
      <c r="D55" s="19">
        <f>SUM(B55:C55)</f>
        <v>169.97932923832934</v>
      </c>
    </row>
    <row r="56" spans="1:4" x14ac:dyDescent="0.2">
      <c r="A56" s="18" t="s">
        <v>894</v>
      </c>
      <c r="B56" s="19">
        <v>163.68379852579861</v>
      </c>
      <c r="C56" s="19">
        <v>0</v>
      </c>
      <c r="D56" s="19">
        <f>SUM(B56:C56)</f>
        <v>163.68379852579861</v>
      </c>
    </row>
    <row r="57" spans="1:4" x14ac:dyDescent="0.2">
      <c r="A57" s="18" t="s">
        <v>898</v>
      </c>
      <c r="B57" s="19">
        <v>163.68379852579861</v>
      </c>
      <c r="C57" s="19">
        <v>0</v>
      </c>
      <c r="D57" s="19">
        <f>SUM(B57:C57)</f>
        <v>163.68379852579861</v>
      </c>
    </row>
    <row r="58" spans="1:4" x14ac:dyDescent="0.2">
      <c r="A58" s="18" t="s">
        <v>918</v>
      </c>
      <c r="B58" s="19">
        <v>163.68379852579861</v>
      </c>
      <c r="C58" s="19">
        <v>0</v>
      </c>
      <c r="D58" s="19">
        <f>SUM(B58:C58)</f>
        <v>163.68379852579861</v>
      </c>
    </row>
    <row r="59" spans="1:4" x14ac:dyDescent="0.2">
      <c r="A59" s="18" t="s">
        <v>919</v>
      </c>
      <c r="B59" s="19">
        <v>163.68379852579861</v>
      </c>
      <c r="C59" s="19">
        <v>0</v>
      </c>
      <c r="D59" s="19">
        <f>SUM(B59:C59)</f>
        <v>163.68379852579861</v>
      </c>
    </row>
    <row r="60" spans="1:4" x14ac:dyDescent="0.2">
      <c r="A60" s="18" t="s">
        <v>920</v>
      </c>
      <c r="B60" s="19">
        <v>163.68379852579861</v>
      </c>
      <c r="C60" s="19">
        <v>0</v>
      </c>
      <c r="D60" s="19">
        <f>SUM(B60:C60)</f>
        <v>163.68379852579861</v>
      </c>
    </row>
    <row r="61" spans="1:4" x14ac:dyDescent="0.2">
      <c r="A61" s="18" t="s">
        <v>926</v>
      </c>
      <c r="B61" s="19">
        <v>163.68379852579861</v>
      </c>
      <c r="C61" s="19">
        <v>0</v>
      </c>
      <c r="D61" s="19">
        <f>SUM(B61:C61)</f>
        <v>163.68379852579861</v>
      </c>
    </row>
    <row r="62" spans="1:4" x14ac:dyDescent="0.2">
      <c r="A62" s="18" t="s">
        <v>931</v>
      </c>
      <c r="B62" s="19">
        <v>163.68379852579861</v>
      </c>
      <c r="C62" s="19">
        <v>0</v>
      </c>
      <c r="D62" s="19">
        <f>SUM(B62:C62)</f>
        <v>163.68379852579861</v>
      </c>
    </row>
    <row r="63" spans="1:4" x14ac:dyDescent="0.2">
      <c r="A63" s="18" t="s">
        <v>933</v>
      </c>
      <c r="B63" s="19">
        <v>163.68379852579861</v>
      </c>
      <c r="C63" s="19">
        <v>0</v>
      </c>
      <c r="D63" s="19">
        <f>SUM(B63:C63)</f>
        <v>163.68379852579861</v>
      </c>
    </row>
    <row r="64" spans="1:4" x14ac:dyDescent="0.2">
      <c r="A64" s="18" t="s">
        <v>130</v>
      </c>
      <c r="B64" s="19">
        <v>55.823137519656036</v>
      </c>
      <c r="C64" s="19">
        <v>107.62530739606517</v>
      </c>
      <c r="D64" s="19">
        <f>SUM(B64:C64)</f>
        <v>163.44844491572121</v>
      </c>
    </row>
    <row r="65" spans="1:4" x14ac:dyDescent="0.2">
      <c r="A65" s="18" t="s">
        <v>915</v>
      </c>
      <c r="B65" s="19">
        <v>157.3882678132679</v>
      </c>
      <c r="C65" s="19">
        <v>0</v>
      </c>
      <c r="D65" s="19">
        <f>SUM(B65:C65)</f>
        <v>157.3882678132679</v>
      </c>
    </row>
    <row r="66" spans="1:4" x14ac:dyDescent="0.2">
      <c r="A66" s="18" t="s">
        <v>932</v>
      </c>
      <c r="B66" s="19">
        <v>157.3882678132679</v>
      </c>
      <c r="C66" s="19">
        <v>0</v>
      </c>
      <c r="D66" s="19">
        <f>SUM(B66:C66)</f>
        <v>157.3882678132679</v>
      </c>
    </row>
    <row r="67" spans="1:4" x14ac:dyDescent="0.2">
      <c r="A67" s="18" t="s">
        <v>128</v>
      </c>
      <c r="B67" s="19">
        <v>55.823137519656036</v>
      </c>
      <c r="C67" s="19">
        <v>96.0716257340748</v>
      </c>
      <c r="D67" s="19">
        <f>SUM(B67:C67)</f>
        <v>151.89476325373084</v>
      </c>
    </row>
    <row r="68" spans="1:4" x14ac:dyDescent="0.2">
      <c r="A68" s="18" t="s">
        <v>913</v>
      </c>
      <c r="B68" s="19">
        <v>151.09273710073717</v>
      </c>
      <c r="C68" s="19">
        <v>0</v>
      </c>
      <c r="D68" s="19">
        <f>SUM(B68:C68)</f>
        <v>151.09273710073717</v>
      </c>
    </row>
    <row r="69" spans="1:4" x14ac:dyDescent="0.2">
      <c r="A69" s="18" t="s">
        <v>922</v>
      </c>
      <c r="B69" s="19">
        <v>151.09273710073717</v>
      </c>
      <c r="C69" s="19">
        <v>0</v>
      </c>
      <c r="D69" s="19">
        <f>SUM(B69:C69)</f>
        <v>151.09273710073717</v>
      </c>
    </row>
    <row r="70" spans="1:4" x14ac:dyDescent="0.2">
      <c r="A70" s="18" t="s">
        <v>882</v>
      </c>
      <c r="B70" s="19">
        <v>144.79720638820646</v>
      </c>
      <c r="C70" s="19">
        <v>0</v>
      </c>
      <c r="D70" s="19">
        <f>SUM(B70:C70)</f>
        <v>144.79720638820646</v>
      </c>
    </row>
    <row r="71" spans="1:4" x14ac:dyDescent="0.2">
      <c r="A71" s="18" t="s">
        <v>903</v>
      </c>
      <c r="B71" s="19">
        <v>144.79720638820646</v>
      </c>
      <c r="C71" s="19">
        <v>0</v>
      </c>
      <c r="D71" s="19">
        <f>SUM(B71:C71)</f>
        <v>144.79720638820646</v>
      </c>
    </row>
    <row r="72" spans="1:4" x14ac:dyDescent="0.2">
      <c r="A72" s="18" t="s">
        <v>907</v>
      </c>
      <c r="B72" s="19">
        <v>144.79720638820646</v>
      </c>
      <c r="C72" s="19">
        <v>0</v>
      </c>
      <c r="D72" s="19">
        <f>SUM(B72:C72)</f>
        <v>144.79720638820646</v>
      </c>
    </row>
    <row r="73" spans="1:4" x14ac:dyDescent="0.2">
      <c r="A73" s="18" t="s">
        <v>910</v>
      </c>
      <c r="B73" s="19">
        <v>144.79720638820646</v>
      </c>
      <c r="C73" s="19">
        <v>0</v>
      </c>
      <c r="D73" s="19">
        <f>SUM(B73:C73)</f>
        <v>144.79720638820646</v>
      </c>
    </row>
    <row r="74" spans="1:4" x14ac:dyDescent="0.2">
      <c r="A74" s="18" t="s">
        <v>916</v>
      </c>
      <c r="B74" s="19">
        <v>144.79720638820646</v>
      </c>
      <c r="C74" s="19">
        <v>0</v>
      </c>
      <c r="D74" s="19">
        <f>SUM(B74:C74)</f>
        <v>144.79720638820646</v>
      </c>
    </row>
    <row r="75" spans="1:4" x14ac:dyDescent="0.2">
      <c r="A75" s="18" t="s">
        <v>876</v>
      </c>
      <c r="B75" s="19">
        <v>138.50167567567578</v>
      </c>
      <c r="C75" s="19">
        <v>0</v>
      </c>
      <c r="D75" s="19">
        <f>SUM(B75:C75)</f>
        <v>138.50167567567578</v>
      </c>
    </row>
    <row r="76" spans="1:4" x14ac:dyDescent="0.2">
      <c r="A76" s="18" t="s">
        <v>901</v>
      </c>
      <c r="B76" s="19">
        <v>138.50167567567578</v>
      </c>
      <c r="C76" s="19">
        <v>0</v>
      </c>
      <c r="D76" s="19">
        <f>SUM(B76:C76)</f>
        <v>138.50167567567578</v>
      </c>
    </row>
    <row r="77" spans="1:4" x14ac:dyDescent="0.2">
      <c r="A77" s="18" t="s">
        <v>909</v>
      </c>
      <c r="B77" s="19">
        <v>138.50167567567578</v>
      </c>
      <c r="C77" s="19">
        <v>0</v>
      </c>
      <c r="D77" s="19">
        <f>SUM(B77:C77)</f>
        <v>138.50167567567578</v>
      </c>
    </row>
    <row r="78" spans="1:4" x14ac:dyDescent="0.2">
      <c r="A78" s="18" t="s">
        <v>924</v>
      </c>
      <c r="B78" s="19">
        <v>138.50167567567578</v>
      </c>
      <c r="C78" s="19">
        <v>0</v>
      </c>
      <c r="D78" s="19">
        <f>SUM(B78:C78)</f>
        <v>138.50167567567578</v>
      </c>
    </row>
    <row r="79" spans="1:4" x14ac:dyDescent="0.2">
      <c r="A79" s="18" t="s">
        <v>936</v>
      </c>
      <c r="B79" s="19">
        <v>138.50167567567578</v>
      </c>
      <c r="C79" s="19">
        <v>0</v>
      </c>
      <c r="D79" s="19">
        <f>SUM(B79:C79)</f>
        <v>138.50167567567578</v>
      </c>
    </row>
    <row r="80" spans="1:4" x14ac:dyDescent="0.2">
      <c r="A80" s="18" t="s">
        <v>126</v>
      </c>
      <c r="B80" s="19">
        <v>55.823137519656036</v>
      </c>
      <c r="C80" s="19">
        <v>80.718979638825815</v>
      </c>
      <c r="D80" s="19">
        <f>SUM(B80:C80)</f>
        <v>136.54211715848186</v>
      </c>
    </row>
    <row r="81" spans="1:4" x14ac:dyDescent="0.2">
      <c r="A81" s="18" t="s">
        <v>873</v>
      </c>
      <c r="B81" s="19">
        <v>132.20614496314505</v>
      </c>
      <c r="C81" s="19">
        <v>0</v>
      </c>
      <c r="D81" s="19">
        <f>SUM(B81:C81)</f>
        <v>132.20614496314505</v>
      </c>
    </row>
    <row r="82" spans="1:4" x14ac:dyDescent="0.2">
      <c r="A82" s="18" t="s">
        <v>884</v>
      </c>
      <c r="B82" s="19">
        <v>132.20614496314505</v>
      </c>
      <c r="C82" s="19">
        <v>0</v>
      </c>
      <c r="D82" s="19">
        <f>SUM(B82:C82)</f>
        <v>132.20614496314505</v>
      </c>
    </row>
    <row r="83" spans="1:4" x14ac:dyDescent="0.2">
      <c r="A83" s="18" t="s">
        <v>890</v>
      </c>
      <c r="B83" s="19">
        <v>132.20614496314505</v>
      </c>
      <c r="C83" s="19">
        <v>0</v>
      </c>
      <c r="D83" s="19">
        <f>SUM(B83:C83)</f>
        <v>132.20614496314505</v>
      </c>
    </row>
    <row r="84" spans="1:4" x14ac:dyDescent="0.2">
      <c r="A84" s="18" t="s">
        <v>895</v>
      </c>
      <c r="B84" s="19">
        <v>132.20614496314505</v>
      </c>
      <c r="C84" s="19">
        <v>0</v>
      </c>
      <c r="D84" s="19">
        <f>SUM(B84:C84)</f>
        <v>132.20614496314505</v>
      </c>
    </row>
    <row r="85" spans="1:4" x14ac:dyDescent="0.2">
      <c r="A85" s="18" t="s">
        <v>899</v>
      </c>
      <c r="B85" s="19">
        <v>132.20614496314505</v>
      </c>
      <c r="C85" s="19">
        <v>0</v>
      </c>
      <c r="D85" s="19">
        <f>SUM(B85:C85)</f>
        <v>132.20614496314505</v>
      </c>
    </row>
    <row r="86" spans="1:4" x14ac:dyDescent="0.2">
      <c r="A86" s="18" t="s">
        <v>902</v>
      </c>
      <c r="B86" s="19">
        <v>132.20614496314505</v>
      </c>
      <c r="C86" s="19">
        <v>0</v>
      </c>
      <c r="D86" s="19">
        <f>SUM(B86:C86)</f>
        <v>132.20614496314505</v>
      </c>
    </row>
    <row r="87" spans="1:4" x14ac:dyDescent="0.2">
      <c r="A87" s="18" t="s">
        <v>904</v>
      </c>
      <c r="B87" s="19">
        <v>132.20614496314505</v>
      </c>
      <c r="C87" s="19">
        <v>0</v>
      </c>
      <c r="D87" s="19">
        <f>SUM(B87:C87)</f>
        <v>132.20614496314505</v>
      </c>
    </row>
    <row r="88" spans="1:4" x14ac:dyDescent="0.2">
      <c r="A88" s="18" t="s">
        <v>906</v>
      </c>
      <c r="B88" s="19">
        <v>132.20614496314505</v>
      </c>
      <c r="C88" s="19">
        <v>0</v>
      </c>
      <c r="D88" s="19">
        <f>SUM(B88:C88)</f>
        <v>132.20614496314505</v>
      </c>
    </row>
    <row r="89" spans="1:4" x14ac:dyDescent="0.2">
      <c r="A89" s="18" t="s">
        <v>908</v>
      </c>
      <c r="B89" s="19">
        <v>132.20614496314505</v>
      </c>
      <c r="C89" s="19">
        <v>0</v>
      </c>
      <c r="D89" s="19">
        <f>SUM(B89:C89)</f>
        <v>132.20614496314505</v>
      </c>
    </row>
    <row r="90" spans="1:4" x14ac:dyDescent="0.2">
      <c r="A90" s="18" t="s">
        <v>911</v>
      </c>
      <c r="B90" s="19">
        <v>132.20614496314505</v>
      </c>
      <c r="C90" s="19">
        <v>0</v>
      </c>
      <c r="D90" s="19">
        <f>SUM(B90:C90)</f>
        <v>132.20614496314505</v>
      </c>
    </row>
    <row r="91" spans="1:4" x14ac:dyDescent="0.2">
      <c r="A91" s="18" t="s">
        <v>923</v>
      </c>
      <c r="B91" s="19">
        <v>132.20614496314505</v>
      </c>
      <c r="C91" s="19">
        <v>0</v>
      </c>
      <c r="D91" s="19">
        <f>SUM(B91:C91)</f>
        <v>132.20614496314505</v>
      </c>
    </row>
    <row r="92" spans="1:4" x14ac:dyDescent="0.2">
      <c r="A92" s="18" t="s">
        <v>929</v>
      </c>
      <c r="B92" s="19">
        <v>132.20614496314505</v>
      </c>
      <c r="C92" s="19">
        <v>0</v>
      </c>
      <c r="D92" s="19">
        <f>SUM(B92:C92)</f>
        <v>132.20614496314505</v>
      </c>
    </row>
    <row r="93" spans="1:4" x14ac:dyDescent="0.2">
      <c r="A93" s="18" t="s">
        <v>930</v>
      </c>
      <c r="B93" s="19">
        <v>132.20614496314505</v>
      </c>
      <c r="C93" s="19">
        <v>0</v>
      </c>
      <c r="D93" s="19">
        <f>SUM(B93:C93)</f>
        <v>132.20614496314505</v>
      </c>
    </row>
    <row r="94" spans="1:4" x14ac:dyDescent="0.2">
      <c r="A94" s="18" t="s">
        <v>874</v>
      </c>
      <c r="B94" s="19">
        <v>125.91061425061432</v>
      </c>
      <c r="C94" s="19">
        <v>0</v>
      </c>
      <c r="D94" s="19">
        <f>SUM(B94:C94)</f>
        <v>125.91061425061432</v>
      </c>
    </row>
    <row r="95" spans="1:4" x14ac:dyDescent="0.2">
      <c r="A95" s="18" t="s">
        <v>877</v>
      </c>
      <c r="B95" s="19">
        <v>125.91061425061432</v>
      </c>
      <c r="C95" s="19">
        <v>0</v>
      </c>
      <c r="D95" s="19">
        <f>SUM(B95:C95)</f>
        <v>125.91061425061432</v>
      </c>
    </row>
    <row r="96" spans="1:4" x14ac:dyDescent="0.2">
      <c r="A96" s="18" t="s">
        <v>878</v>
      </c>
      <c r="B96" s="19">
        <v>125.91061425061432</v>
      </c>
      <c r="C96" s="19">
        <v>0</v>
      </c>
      <c r="D96" s="19">
        <f>SUM(B96:C96)</f>
        <v>125.91061425061432</v>
      </c>
    </row>
    <row r="97" spans="1:4" x14ac:dyDescent="0.2">
      <c r="A97" s="18" t="s">
        <v>879</v>
      </c>
      <c r="B97" s="19">
        <v>125.91061425061432</v>
      </c>
      <c r="C97" s="19">
        <v>0</v>
      </c>
      <c r="D97" s="19">
        <f>SUM(B97:C97)</f>
        <v>125.91061425061432</v>
      </c>
    </row>
    <row r="98" spans="1:4" x14ac:dyDescent="0.2">
      <c r="A98" s="18" t="s">
        <v>883</v>
      </c>
      <c r="B98" s="19">
        <v>125.91061425061432</v>
      </c>
      <c r="C98" s="19">
        <v>0</v>
      </c>
      <c r="D98" s="19">
        <f>SUM(B98:C98)</f>
        <v>125.91061425061432</v>
      </c>
    </row>
    <row r="99" spans="1:4" x14ac:dyDescent="0.2">
      <c r="A99" s="18" t="s">
        <v>891</v>
      </c>
      <c r="B99" s="19">
        <v>125.91061425061432</v>
      </c>
      <c r="C99" s="19">
        <v>0</v>
      </c>
      <c r="D99" s="19">
        <f>SUM(B99:C99)</f>
        <v>125.91061425061432</v>
      </c>
    </row>
    <row r="100" spans="1:4" x14ac:dyDescent="0.2">
      <c r="A100" s="18" t="s">
        <v>893</v>
      </c>
      <c r="B100" s="19">
        <v>125.91061425061432</v>
      </c>
      <c r="C100" s="19">
        <v>0</v>
      </c>
      <c r="D100" s="19">
        <f>SUM(B100:C100)</f>
        <v>125.91061425061432</v>
      </c>
    </row>
    <row r="101" spans="1:4" x14ac:dyDescent="0.2">
      <c r="A101" s="18" t="s">
        <v>900</v>
      </c>
      <c r="B101" s="19">
        <v>125.91061425061432</v>
      </c>
      <c r="C101" s="19">
        <v>0</v>
      </c>
      <c r="D101" s="19">
        <f>SUM(B101:C101)</f>
        <v>125.91061425061432</v>
      </c>
    </row>
    <row r="102" spans="1:4" x14ac:dyDescent="0.2">
      <c r="A102" s="18" t="s">
        <v>914</v>
      </c>
      <c r="B102" s="19">
        <v>125.91061425061432</v>
      </c>
      <c r="C102" s="19">
        <v>0</v>
      </c>
      <c r="D102" s="19">
        <f>SUM(B102:C102)</f>
        <v>125.91061425061432</v>
      </c>
    </row>
    <row r="103" spans="1:4" x14ac:dyDescent="0.2">
      <c r="A103" s="18" t="s">
        <v>921</v>
      </c>
      <c r="B103" s="19">
        <v>125.91061425061432</v>
      </c>
      <c r="C103" s="19">
        <v>0</v>
      </c>
      <c r="D103" s="19">
        <f>SUM(B103:C103)</f>
        <v>125.91061425061432</v>
      </c>
    </row>
    <row r="104" spans="1:4" x14ac:dyDescent="0.2">
      <c r="A104" s="18" t="s">
        <v>927</v>
      </c>
      <c r="B104" s="19">
        <v>125.91061425061432</v>
      </c>
      <c r="C104" s="19">
        <v>0</v>
      </c>
      <c r="D104" s="19">
        <f>SUM(B104:C104)</f>
        <v>125.91061425061432</v>
      </c>
    </row>
    <row r="105" spans="1:4" x14ac:dyDescent="0.2">
      <c r="A105" s="18" t="s">
        <v>935</v>
      </c>
      <c r="B105" s="19">
        <v>125.91061425061432</v>
      </c>
      <c r="C105" s="19">
        <v>0</v>
      </c>
      <c r="D105" s="19">
        <f>SUM(B105:C105)</f>
        <v>125.91061425061432</v>
      </c>
    </row>
    <row r="106" spans="1:4" x14ac:dyDescent="0.2">
      <c r="A106" s="18" t="s">
        <v>129</v>
      </c>
      <c r="B106" s="19">
        <v>5.676928552721269</v>
      </c>
      <c r="C106" s="19">
        <v>106.58933459580092</v>
      </c>
      <c r="D106" s="19">
        <f>SUM(B106:C106)</f>
        <v>112.26626314852219</v>
      </c>
    </row>
    <row r="107" spans="1:4" x14ac:dyDescent="0.2">
      <c r="A107" s="18" t="s">
        <v>124</v>
      </c>
      <c r="B107" s="19">
        <v>55.823137519656036</v>
      </c>
      <c r="C107" s="19">
        <v>43.481776308915812</v>
      </c>
      <c r="D107" s="19">
        <f>SUM(B107:C107)</f>
        <v>99.304913828571841</v>
      </c>
    </row>
    <row r="108" spans="1:4" x14ac:dyDescent="0.2">
      <c r="A108" s="18" t="s">
        <v>121</v>
      </c>
      <c r="B108" s="19">
        <v>55.823137519656036</v>
      </c>
      <c r="C108" s="19">
        <v>32.611331777575337</v>
      </c>
      <c r="D108" s="19">
        <f>SUM(B108:C108)</f>
        <v>88.434469297231374</v>
      </c>
    </row>
    <row r="109" spans="1:4" x14ac:dyDescent="0.2">
      <c r="A109" s="18" t="s">
        <v>111</v>
      </c>
      <c r="B109" s="19">
        <v>55.823137519656036</v>
      </c>
      <c r="C109" s="19">
        <v>32.603301269334104</v>
      </c>
      <c r="D109" s="19">
        <f>SUM(B109:C109)</f>
        <v>88.42643878899014</v>
      </c>
    </row>
    <row r="110" spans="1:4" x14ac:dyDescent="0.2">
      <c r="A110" s="18" t="s">
        <v>107</v>
      </c>
      <c r="B110" s="19">
        <v>55.823137519656036</v>
      </c>
      <c r="C110" s="19">
        <v>32.554065589367418</v>
      </c>
      <c r="D110" s="19">
        <f>SUM(B110:C110)</f>
        <v>88.377203109023455</v>
      </c>
    </row>
    <row r="111" spans="1:4" x14ac:dyDescent="0.2">
      <c r="A111" s="18" t="s">
        <v>108</v>
      </c>
      <c r="B111" s="19">
        <v>55.823137519656036</v>
      </c>
      <c r="C111" s="19">
        <v>32.554065589367418</v>
      </c>
      <c r="D111" s="19">
        <f>SUM(B111:C111)</f>
        <v>88.377203109023455</v>
      </c>
    </row>
    <row r="112" spans="1:4" x14ac:dyDescent="0.2">
      <c r="A112" s="18" t="s">
        <v>109</v>
      </c>
      <c r="B112" s="19">
        <v>55.823137519656036</v>
      </c>
      <c r="C112" s="19">
        <v>32.554065589367418</v>
      </c>
      <c r="D112" s="19">
        <f>SUM(B112:C112)</f>
        <v>88.377203109023455</v>
      </c>
    </row>
    <row r="113" spans="1:4" x14ac:dyDescent="0.2">
      <c r="A113" s="18" t="s">
        <v>110</v>
      </c>
      <c r="B113" s="19">
        <v>55.823137519656036</v>
      </c>
      <c r="C113" s="19">
        <v>32.554065589367418</v>
      </c>
      <c r="D113" s="19">
        <f>SUM(B113:C113)</f>
        <v>88.377203109023455</v>
      </c>
    </row>
    <row r="114" spans="1:4" x14ac:dyDescent="0.2">
      <c r="A114" s="18" t="s">
        <v>125</v>
      </c>
      <c r="B114" s="19">
        <v>0</v>
      </c>
      <c r="C114" s="19">
        <v>80.718979638825815</v>
      </c>
      <c r="D114" s="19">
        <f>SUM(B114:C114)</f>
        <v>80.718979638825815</v>
      </c>
    </row>
    <row r="115" spans="1:4" x14ac:dyDescent="0.2">
      <c r="A115" s="18" t="s">
        <v>103</v>
      </c>
      <c r="B115" s="19">
        <v>55.823137519656036</v>
      </c>
      <c r="C115" s="19">
        <v>16.421062439439147</v>
      </c>
      <c r="D115" s="19">
        <f>SUM(B115:C115)</f>
        <v>72.244199959095184</v>
      </c>
    </row>
    <row r="116" spans="1:4" x14ac:dyDescent="0.2">
      <c r="A116" s="18" t="s">
        <v>96</v>
      </c>
      <c r="B116" s="19">
        <v>55.823137519656036</v>
      </c>
      <c r="C116" s="19">
        <v>9.1566657742878022</v>
      </c>
      <c r="D116" s="19">
        <f>SUM(B116:C116)</f>
        <v>64.979803293943831</v>
      </c>
    </row>
    <row r="117" spans="1:4" x14ac:dyDescent="0.2">
      <c r="A117" s="18" t="s">
        <v>98</v>
      </c>
      <c r="B117" s="19">
        <v>55.823137519656036</v>
      </c>
      <c r="C117" s="19">
        <v>8.7507354804154964</v>
      </c>
      <c r="D117" s="19">
        <f>SUM(B117:C117)</f>
        <v>64.573873000071529</v>
      </c>
    </row>
    <row r="118" spans="1:4" x14ac:dyDescent="0.2">
      <c r="A118" s="18" t="s">
        <v>123</v>
      </c>
      <c r="B118" s="19">
        <v>5.676928552721269</v>
      </c>
      <c r="C118" s="19">
        <v>56.222744364816883</v>
      </c>
      <c r="D118" s="19">
        <f>SUM(B118:C118)</f>
        <v>61.899672917538155</v>
      </c>
    </row>
    <row r="119" spans="1:4" x14ac:dyDescent="0.2">
      <c r="A119" s="18" t="s">
        <v>93</v>
      </c>
      <c r="B119" s="19">
        <v>55.823137519656036</v>
      </c>
      <c r="C119" s="19">
        <v>5.5422177530745627</v>
      </c>
      <c r="D119" s="19">
        <f>SUM(B119:C119)</f>
        <v>61.365355272730596</v>
      </c>
    </row>
    <row r="120" spans="1:4" x14ac:dyDescent="0.2">
      <c r="A120" s="18" t="s">
        <v>74</v>
      </c>
      <c r="B120" s="19">
        <v>55.823137519656036</v>
      </c>
      <c r="C120" s="19">
        <v>1.3087076421892201</v>
      </c>
      <c r="D120" s="19">
        <f>SUM(B120:C120)</f>
        <v>57.131845161845256</v>
      </c>
    </row>
    <row r="121" spans="1:4" x14ac:dyDescent="0.2">
      <c r="A121" s="18" t="s">
        <v>75</v>
      </c>
      <c r="B121" s="19">
        <v>55.823137519656036</v>
      </c>
      <c r="C121" s="19">
        <v>1.3087076421892201</v>
      </c>
      <c r="D121" s="19">
        <f>SUM(B121:C121)</f>
        <v>57.131845161845256</v>
      </c>
    </row>
    <row r="122" spans="1:4" x14ac:dyDescent="0.2">
      <c r="A122" s="18" t="s">
        <v>120</v>
      </c>
      <c r="B122" s="19">
        <v>5.676928552721269</v>
      </c>
      <c r="C122" s="19">
        <v>50.89438498598512</v>
      </c>
      <c r="D122" s="19">
        <f>SUM(B122:C122)</f>
        <v>56.571313538706391</v>
      </c>
    </row>
    <row r="123" spans="1:4" x14ac:dyDescent="0.2">
      <c r="A123" s="18" t="s">
        <v>64</v>
      </c>
      <c r="B123" s="19">
        <v>55.823137519656036</v>
      </c>
      <c r="C123" s="19">
        <v>0.47295897168495377</v>
      </c>
      <c r="D123" s="19">
        <f>SUM(B123:C123)</f>
        <v>56.29609649134099</v>
      </c>
    </row>
    <row r="124" spans="1:4" x14ac:dyDescent="0.2">
      <c r="A124" s="18" t="s">
        <v>182</v>
      </c>
      <c r="B124" s="19">
        <v>55.823137519656036</v>
      </c>
      <c r="C124" s="19">
        <v>0</v>
      </c>
      <c r="D124" s="19">
        <f>SUM(B124:C124)</f>
        <v>55.823137519656036</v>
      </c>
    </row>
    <row r="125" spans="1:4" x14ac:dyDescent="0.2">
      <c r="A125" s="18" t="s">
        <v>66</v>
      </c>
      <c r="B125" s="19">
        <v>55.823137519656036</v>
      </c>
      <c r="C125" s="19">
        <v>0</v>
      </c>
      <c r="D125" s="19">
        <f>SUM(B125:C125)</f>
        <v>55.823137519656036</v>
      </c>
    </row>
    <row r="126" spans="1:4" x14ac:dyDescent="0.2">
      <c r="A126" s="18" t="s">
        <v>280</v>
      </c>
      <c r="B126" s="19">
        <v>55.823137519656036</v>
      </c>
      <c r="C126" s="19">
        <v>0</v>
      </c>
      <c r="D126" s="19">
        <f>SUM(B126:C126)</f>
        <v>55.823137519656036</v>
      </c>
    </row>
    <row r="127" spans="1:4" x14ac:dyDescent="0.2">
      <c r="A127" s="18" t="s">
        <v>190</v>
      </c>
      <c r="B127" s="19">
        <v>55.823137519656036</v>
      </c>
      <c r="C127" s="19">
        <v>0</v>
      </c>
      <c r="D127" s="19">
        <f>SUM(B127:C127)</f>
        <v>55.823137519656036</v>
      </c>
    </row>
    <row r="128" spans="1:4" x14ac:dyDescent="0.2">
      <c r="A128" s="18" t="s">
        <v>160</v>
      </c>
      <c r="B128" s="19">
        <v>55.823137519656036</v>
      </c>
      <c r="C128" s="19">
        <v>0</v>
      </c>
      <c r="D128" s="19">
        <f>SUM(B128:C128)</f>
        <v>55.823137519656036</v>
      </c>
    </row>
    <row r="129" spans="1:4" x14ac:dyDescent="0.2">
      <c r="A129" s="18" t="s">
        <v>194</v>
      </c>
      <c r="B129" s="19">
        <v>55.823137519656036</v>
      </c>
      <c r="C129" s="19">
        <v>0</v>
      </c>
      <c r="D129" s="19">
        <f>SUM(B129:C129)</f>
        <v>55.823137519656036</v>
      </c>
    </row>
    <row r="130" spans="1:4" x14ac:dyDescent="0.2">
      <c r="A130" s="18" t="s">
        <v>5</v>
      </c>
      <c r="B130" s="19">
        <v>55.823137519656036</v>
      </c>
      <c r="C130" s="19">
        <v>0</v>
      </c>
      <c r="D130" s="19">
        <f>SUM(B130:C130)</f>
        <v>55.823137519656036</v>
      </c>
    </row>
    <row r="131" spans="1:4" x14ac:dyDescent="0.2">
      <c r="A131" s="18" t="s">
        <v>73</v>
      </c>
      <c r="B131" s="19">
        <v>55.823137519656036</v>
      </c>
      <c r="C131" s="19">
        <v>0</v>
      </c>
      <c r="D131" s="19">
        <f>SUM(B131:C131)</f>
        <v>55.823137519656036</v>
      </c>
    </row>
    <row r="132" spans="1:4" x14ac:dyDescent="0.2">
      <c r="A132" s="18" t="s">
        <v>8</v>
      </c>
      <c r="B132" s="19">
        <v>55.823137519656036</v>
      </c>
      <c r="C132" s="19">
        <v>0</v>
      </c>
      <c r="D132" s="19">
        <f>SUM(B132:C132)</f>
        <v>55.823137519656036</v>
      </c>
    </row>
    <row r="133" spans="1:4" x14ac:dyDescent="0.2">
      <c r="A133" s="18" t="s">
        <v>197</v>
      </c>
      <c r="B133" s="19">
        <v>55.823137519656036</v>
      </c>
      <c r="C133" s="19">
        <v>0</v>
      </c>
      <c r="D133" s="19">
        <f>SUM(B133:C133)</f>
        <v>55.823137519656036</v>
      </c>
    </row>
    <row r="134" spans="1:4" x14ac:dyDescent="0.2">
      <c r="A134" s="18" t="s">
        <v>198</v>
      </c>
      <c r="B134" s="19">
        <v>55.823137519656036</v>
      </c>
      <c r="C134" s="19">
        <v>0</v>
      </c>
      <c r="D134" s="19">
        <f>SUM(B134:C134)</f>
        <v>55.823137519656036</v>
      </c>
    </row>
    <row r="135" spans="1:4" x14ac:dyDescent="0.2">
      <c r="A135" s="18" t="s">
        <v>284</v>
      </c>
      <c r="B135" s="19">
        <v>55.823137519656036</v>
      </c>
      <c r="C135" s="19">
        <v>0</v>
      </c>
      <c r="D135" s="19">
        <f>SUM(B135:C135)</f>
        <v>55.823137519656036</v>
      </c>
    </row>
    <row r="136" spans="1:4" x14ac:dyDescent="0.2">
      <c r="A136" s="18" t="s">
        <v>248</v>
      </c>
      <c r="B136" s="19">
        <v>55.823137519656036</v>
      </c>
      <c r="C136" s="19">
        <v>0</v>
      </c>
      <c r="D136" s="19">
        <f>SUM(B136:C136)</f>
        <v>55.823137519656036</v>
      </c>
    </row>
    <row r="137" spans="1:4" x14ac:dyDescent="0.2">
      <c r="A137" s="18" t="s">
        <v>236</v>
      </c>
      <c r="B137" s="19">
        <v>55.823137519656036</v>
      </c>
      <c r="C137" s="19">
        <v>0</v>
      </c>
      <c r="D137" s="19">
        <f>SUM(B137:C137)</f>
        <v>55.823137519656036</v>
      </c>
    </row>
    <row r="138" spans="1:4" x14ac:dyDescent="0.2">
      <c r="A138" s="18" t="s">
        <v>254</v>
      </c>
      <c r="B138" s="19">
        <v>55.823137519656036</v>
      </c>
      <c r="C138" s="19">
        <v>0</v>
      </c>
      <c r="D138" s="19">
        <f>SUM(B138:C138)</f>
        <v>55.823137519656036</v>
      </c>
    </row>
    <row r="139" spans="1:4" x14ac:dyDescent="0.2">
      <c r="A139" s="18" t="s">
        <v>150</v>
      </c>
      <c r="B139" s="19">
        <v>55.823137519656036</v>
      </c>
      <c r="C139" s="19">
        <v>0</v>
      </c>
      <c r="D139" s="19">
        <f>SUM(B139:C139)</f>
        <v>55.823137519656036</v>
      </c>
    </row>
    <row r="140" spans="1:4" x14ac:dyDescent="0.2">
      <c r="A140" s="18" t="s">
        <v>233</v>
      </c>
      <c r="B140" s="19">
        <v>55.823137519656036</v>
      </c>
      <c r="C140" s="19">
        <v>0</v>
      </c>
      <c r="D140" s="19">
        <f>SUM(B140:C140)</f>
        <v>55.823137519656036</v>
      </c>
    </row>
    <row r="141" spans="1:4" x14ac:dyDescent="0.2">
      <c r="A141" s="18" t="s">
        <v>173</v>
      </c>
      <c r="B141" s="19">
        <v>55.823137519656036</v>
      </c>
      <c r="C141" s="19">
        <v>0</v>
      </c>
      <c r="D141" s="19">
        <f>SUM(B141:C141)</f>
        <v>55.823137519656036</v>
      </c>
    </row>
    <row r="142" spans="1:4" x14ac:dyDescent="0.2">
      <c r="A142" s="18" t="s">
        <v>285</v>
      </c>
      <c r="B142" s="19">
        <v>55.823137519656036</v>
      </c>
      <c r="C142" s="19">
        <v>0</v>
      </c>
      <c r="D142" s="19">
        <f>SUM(B142:C142)</f>
        <v>55.823137519656036</v>
      </c>
    </row>
    <row r="143" spans="1:4" x14ac:dyDescent="0.2">
      <c r="A143" s="18" t="s">
        <v>247</v>
      </c>
      <c r="B143" s="19">
        <v>55.823137519656036</v>
      </c>
      <c r="C143" s="19">
        <v>0</v>
      </c>
      <c r="D143" s="19">
        <f>SUM(B143:C143)</f>
        <v>55.823137519656036</v>
      </c>
    </row>
    <row r="144" spans="1:4" x14ac:dyDescent="0.2">
      <c r="A144" s="18" t="s">
        <v>286</v>
      </c>
      <c r="B144" s="19">
        <v>55.823137519656036</v>
      </c>
      <c r="C144" s="19">
        <v>0</v>
      </c>
      <c r="D144" s="19">
        <f>SUM(B144:C144)</f>
        <v>55.823137519656036</v>
      </c>
    </row>
    <row r="145" spans="1:4" x14ac:dyDescent="0.2">
      <c r="A145" s="18" t="s">
        <v>234</v>
      </c>
      <c r="B145" s="19">
        <v>55.823137519656036</v>
      </c>
      <c r="C145" s="19">
        <v>0</v>
      </c>
      <c r="D145" s="19">
        <f>SUM(B145:C145)</f>
        <v>55.823137519656036</v>
      </c>
    </row>
    <row r="146" spans="1:4" x14ac:dyDescent="0.2">
      <c r="A146" s="18" t="s">
        <v>181</v>
      </c>
      <c r="B146" s="19">
        <v>55.823137519656036</v>
      </c>
      <c r="C146" s="19">
        <v>0</v>
      </c>
      <c r="D146" s="19">
        <f>SUM(B146:C146)</f>
        <v>55.823137519656036</v>
      </c>
    </row>
    <row r="147" spans="1:4" x14ac:dyDescent="0.2">
      <c r="A147" s="18" t="s">
        <v>184</v>
      </c>
      <c r="B147" s="19">
        <v>55.823137519656036</v>
      </c>
      <c r="C147" s="19">
        <v>0</v>
      </c>
      <c r="D147" s="19">
        <f>SUM(B147:C147)</f>
        <v>55.823137519656036</v>
      </c>
    </row>
    <row r="148" spans="1:4" x14ac:dyDescent="0.2">
      <c r="A148" s="18" t="s">
        <v>151</v>
      </c>
      <c r="B148" s="19">
        <v>55.823137519656036</v>
      </c>
      <c r="C148" s="19">
        <v>0</v>
      </c>
      <c r="D148" s="19">
        <f>SUM(B148:C148)</f>
        <v>55.823137519656036</v>
      </c>
    </row>
    <row r="149" spans="1:4" x14ac:dyDescent="0.2">
      <c r="A149" s="18" t="s">
        <v>250</v>
      </c>
      <c r="B149" s="19">
        <v>55.823137519656036</v>
      </c>
      <c r="C149" s="19">
        <v>0</v>
      </c>
      <c r="D149" s="19">
        <f>SUM(B149:C149)</f>
        <v>55.823137519656036</v>
      </c>
    </row>
    <row r="150" spans="1:4" x14ac:dyDescent="0.2">
      <c r="A150" s="18" t="s">
        <v>17</v>
      </c>
      <c r="B150" s="19">
        <v>55.823137519656036</v>
      </c>
      <c r="C150" s="19">
        <v>0</v>
      </c>
      <c r="D150" s="19">
        <f>SUM(B150:C150)</f>
        <v>55.823137519656036</v>
      </c>
    </row>
    <row r="151" spans="1:4" x14ac:dyDescent="0.2">
      <c r="A151" s="18" t="s">
        <v>289</v>
      </c>
      <c r="B151" s="19">
        <v>55.823137519656036</v>
      </c>
      <c r="C151" s="19">
        <v>0</v>
      </c>
      <c r="D151" s="19">
        <f>SUM(B151:C151)</f>
        <v>55.823137519656036</v>
      </c>
    </row>
    <row r="152" spans="1:4" x14ac:dyDescent="0.2">
      <c r="A152" s="18" t="s">
        <v>189</v>
      </c>
      <c r="B152" s="19">
        <v>55.823137519656036</v>
      </c>
      <c r="C152" s="19">
        <v>0</v>
      </c>
      <c r="D152" s="19">
        <f>SUM(B152:C152)</f>
        <v>55.823137519656036</v>
      </c>
    </row>
    <row r="153" spans="1:4" x14ac:dyDescent="0.2">
      <c r="A153" s="18" t="s">
        <v>299</v>
      </c>
      <c r="B153" s="19">
        <v>55.823137519656036</v>
      </c>
      <c r="C153" s="19">
        <v>0</v>
      </c>
      <c r="D153" s="19">
        <f>SUM(B153:C153)</f>
        <v>55.823137519656036</v>
      </c>
    </row>
    <row r="154" spans="1:4" x14ac:dyDescent="0.2">
      <c r="A154" s="18" t="s">
        <v>235</v>
      </c>
      <c r="B154" s="19">
        <v>55.823137519656036</v>
      </c>
      <c r="C154" s="19">
        <v>0</v>
      </c>
      <c r="D154" s="19">
        <f>SUM(B154:C154)</f>
        <v>55.823137519656036</v>
      </c>
    </row>
    <row r="155" spans="1:4" x14ac:dyDescent="0.2">
      <c r="A155" s="18" t="s">
        <v>290</v>
      </c>
      <c r="B155" s="19">
        <v>55.823137519656036</v>
      </c>
      <c r="C155" s="19">
        <v>0</v>
      </c>
      <c r="D155" s="19">
        <f>SUM(B155:C155)</f>
        <v>55.823137519656036</v>
      </c>
    </row>
    <row r="156" spans="1:4" x14ac:dyDescent="0.2">
      <c r="A156" s="18" t="s">
        <v>291</v>
      </c>
      <c r="B156" s="19">
        <v>55.823137519656036</v>
      </c>
      <c r="C156" s="19">
        <v>0</v>
      </c>
      <c r="D156" s="19">
        <f>SUM(B156:C156)</f>
        <v>55.823137519656036</v>
      </c>
    </row>
    <row r="157" spans="1:4" x14ac:dyDescent="0.2">
      <c r="A157" s="18" t="s">
        <v>246</v>
      </c>
      <c r="B157" s="19">
        <v>55.823137519656036</v>
      </c>
      <c r="C157" s="19">
        <v>0</v>
      </c>
      <c r="D157" s="19">
        <f>SUM(B157:C157)</f>
        <v>55.823137519656036</v>
      </c>
    </row>
    <row r="158" spans="1:4" x14ac:dyDescent="0.2">
      <c r="A158" s="18" t="s">
        <v>292</v>
      </c>
      <c r="B158" s="19">
        <v>55.823137519656036</v>
      </c>
      <c r="C158" s="19">
        <v>0</v>
      </c>
      <c r="D158" s="19">
        <f>SUM(B158:C158)</f>
        <v>55.823137519656036</v>
      </c>
    </row>
    <row r="159" spans="1:4" x14ac:dyDescent="0.2">
      <c r="A159" s="18" t="s">
        <v>255</v>
      </c>
      <c r="B159" s="19">
        <v>55.823137519656036</v>
      </c>
      <c r="C159" s="19">
        <v>0</v>
      </c>
      <c r="D159" s="19">
        <f>SUM(B159:C159)</f>
        <v>55.823137519656036</v>
      </c>
    </row>
    <row r="160" spans="1:4" x14ac:dyDescent="0.2">
      <c r="A160" s="18" t="s">
        <v>432</v>
      </c>
      <c r="B160" s="19">
        <v>55.823137519656036</v>
      </c>
      <c r="C160" s="19">
        <v>0</v>
      </c>
      <c r="D160" s="19">
        <f>SUM(B160:C160)</f>
        <v>55.823137519656036</v>
      </c>
    </row>
    <row r="161" spans="1:4" x14ac:dyDescent="0.2">
      <c r="A161" s="18" t="s">
        <v>252</v>
      </c>
      <c r="B161" s="19">
        <v>55.823137519656036</v>
      </c>
      <c r="C161" s="19">
        <v>0</v>
      </c>
      <c r="D161" s="19">
        <f>SUM(B161:C161)</f>
        <v>55.823137519656036</v>
      </c>
    </row>
    <row r="162" spans="1:4" x14ac:dyDescent="0.2">
      <c r="A162" s="18" t="s">
        <v>7</v>
      </c>
      <c r="B162" s="19">
        <v>55.823137519656036</v>
      </c>
      <c r="C162" s="19">
        <v>0</v>
      </c>
      <c r="D162" s="19">
        <f>SUM(B162:C162)</f>
        <v>55.823137519656036</v>
      </c>
    </row>
    <row r="163" spans="1:4" x14ac:dyDescent="0.2">
      <c r="A163" s="18" t="s">
        <v>295</v>
      </c>
      <c r="B163" s="19">
        <v>55.823137519656036</v>
      </c>
      <c r="C163" s="19">
        <v>0</v>
      </c>
      <c r="D163" s="19">
        <f>SUM(B163:C163)</f>
        <v>55.823137519656036</v>
      </c>
    </row>
    <row r="164" spans="1:4" x14ac:dyDescent="0.2">
      <c r="A164" s="18" t="s">
        <v>201</v>
      </c>
      <c r="B164" s="19">
        <v>55.823137519656036</v>
      </c>
      <c r="C164" s="19">
        <v>0</v>
      </c>
      <c r="D164" s="19">
        <f>SUM(B164:C164)</f>
        <v>55.823137519656036</v>
      </c>
    </row>
    <row r="165" spans="1:4" x14ac:dyDescent="0.2">
      <c r="A165" s="18" t="s">
        <v>203</v>
      </c>
      <c r="B165" s="19">
        <v>55.823137519656036</v>
      </c>
      <c r="C165" s="19">
        <v>0</v>
      </c>
      <c r="D165" s="19">
        <f>SUM(B165:C165)</f>
        <v>55.823137519656036</v>
      </c>
    </row>
    <row r="166" spans="1:4" x14ac:dyDescent="0.2">
      <c r="A166" s="18" t="s">
        <v>244</v>
      </c>
      <c r="B166" s="19">
        <v>55.823137519656036</v>
      </c>
      <c r="C166" s="19">
        <v>0</v>
      </c>
      <c r="D166" s="19">
        <f>SUM(B166:C166)</f>
        <v>55.823137519656036</v>
      </c>
    </row>
    <row r="167" spans="1:4" x14ac:dyDescent="0.2">
      <c r="A167" s="18" t="s">
        <v>204</v>
      </c>
      <c r="B167" s="19">
        <v>55.823137519656036</v>
      </c>
      <c r="C167" s="19">
        <v>0</v>
      </c>
      <c r="D167" s="19">
        <f>SUM(B167:C167)</f>
        <v>55.823137519656036</v>
      </c>
    </row>
    <row r="168" spans="1:4" x14ac:dyDescent="0.2">
      <c r="A168" s="18" t="s">
        <v>147</v>
      </c>
      <c r="B168" s="19">
        <v>55.823137519656036</v>
      </c>
      <c r="C168" s="19">
        <v>0</v>
      </c>
      <c r="D168" s="19">
        <f>SUM(B168:C168)</f>
        <v>55.823137519656036</v>
      </c>
    </row>
    <row r="169" spans="1:4" x14ac:dyDescent="0.2">
      <c r="A169" s="18" t="s">
        <v>11</v>
      </c>
      <c r="B169" s="19">
        <v>55.823137519656036</v>
      </c>
      <c r="C169" s="19">
        <v>0</v>
      </c>
      <c r="D169" s="19">
        <f>SUM(B169:C169)</f>
        <v>55.823137519656036</v>
      </c>
    </row>
    <row r="170" spans="1:4" x14ac:dyDescent="0.2">
      <c r="A170" s="18" t="s">
        <v>188</v>
      </c>
      <c r="B170" s="19">
        <v>55.823137519656036</v>
      </c>
      <c r="C170" s="19">
        <v>0</v>
      </c>
      <c r="D170" s="19">
        <f>SUM(B170:C170)</f>
        <v>55.823137519656036</v>
      </c>
    </row>
    <row r="171" spans="1:4" x14ac:dyDescent="0.2">
      <c r="A171" s="18" t="s">
        <v>595</v>
      </c>
      <c r="B171" s="19">
        <v>55.823137519656036</v>
      </c>
      <c r="C171" s="19">
        <v>0</v>
      </c>
      <c r="D171" s="19">
        <f>SUM(B171:C171)</f>
        <v>55.823137519656036</v>
      </c>
    </row>
    <row r="172" spans="1:4" x14ac:dyDescent="0.2">
      <c r="A172" s="18" t="s">
        <v>484</v>
      </c>
      <c r="B172" s="19">
        <v>55.823137519656036</v>
      </c>
      <c r="C172" s="19">
        <v>0</v>
      </c>
      <c r="D172" s="19">
        <f>SUM(B172:C172)</f>
        <v>55.823137519656036</v>
      </c>
    </row>
    <row r="173" spans="1:4" x14ac:dyDescent="0.2">
      <c r="A173" s="18" t="s">
        <v>249</v>
      </c>
      <c r="B173" s="19">
        <v>55.823137519656036</v>
      </c>
      <c r="C173" s="19">
        <v>0</v>
      </c>
      <c r="D173" s="19">
        <f>SUM(B173:C173)</f>
        <v>55.823137519656036</v>
      </c>
    </row>
    <row r="174" spans="1:4" x14ac:dyDescent="0.2">
      <c r="A174" s="18" t="s">
        <v>159</v>
      </c>
      <c r="B174" s="19">
        <v>55.823137519656036</v>
      </c>
      <c r="C174" s="19">
        <v>0</v>
      </c>
      <c r="D174" s="19">
        <f>SUM(B174:C174)</f>
        <v>55.823137519656036</v>
      </c>
    </row>
    <row r="175" spans="1:4" x14ac:dyDescent="0.2">
      <c r="A175" s="18" t="s">
        <v>596</v>
      </c>
      <c r="B175" s="19">
        <v>55.823137519656036</v>
      </c>
      <c r="C175" s="19">
        <v>0</v>
      </c>
      <c r="D175" s="19">
        <f>SUM(B175:C175)</f>
        <v>55.823137519656036</v>
      </c>
    </row>
    <row r="176" spans="1:4" x14ac:dyDescent="0.2">
      <c r="A176" s="18" t="s">
        <v>6</v>
      </c>
      <c r="B176" s="19">
        <v>55.823137519656036</v>
      </c>
      <c r="C176" s="19">
        <v>0</v>
      </c>
      <c r="D176" s="19">
        <f>SUM(B176:C176)</f>
        <v>55.823137519656036</v>
      </c>
    </row>
    <row r="177" spans="1:4" x14ac:dyDescent="0.2">
      <c r="A177" s="18" t="s">
        <v>239</v>
      </c>
      <c r="B177" s="19">
        <v>55.823137519656036</v>
      </c>
      <c r="C177" s="19">
        <v>0</v>
      </c>
      <c r="D177" s="19">
        <f>SUM(B177:C177)</f>
        <v>55.823137519656036</v>
      </c>
    </row>
    <row r="178" spans="1:4" x14ac:dyDescent="0.2">
      <c r="A178" s="18" t="s">
        <v>242</v>
      </c>
      <c r="B178" s="19">
        <v>55.823137519656036</v>
      </c>
      <c r="C178" s="19">
        <v>0</v>
      </c>
      <c r="D178" s="19">
        <f>SUM(B178:C178)</f>
        <v>55.823137519656036</v>
      </c>
    </row>
    <row r="179" spans="1:4" x14ac:dyDescent="0.2">
      <c r="A179" s="18" t="s">
        <v>243</v>
      </c>
      <c r="B179" s="19">
        <v>55.823137519656036</v>
      </c>
      <c r="C179" s="19">
        <v>0</v>
      </c>
      <c r="D179" s="19">
        <f>SUM(B179:C179)</f>
        <v>55.823137519656036</v>
      </c>
    </row>
    <row r="180" spans="1:4" x14ac:dyDescent="0.2">
      <c r="A180" s="18" t="s">
        <v>237</v>
      </c>
      <c r="B180" s="19">
        <v>55.823137519656036</v>
      </c>
      <c r="C180" s="19">
        <v>0</v>
      </c>
      <c r="D180" s="19">
        <f>SUM(B180:C180)</f>
        <v>55.823137519656036</v>
      </c>
    </row>
    <row r="181" spans="1:4" x14ac:dyDescent="0.2">
      <c r="A181" s="18" t="s">
        <v>199</v>
      </c>
      <c r="B181" s="19">
        <v>55.823137519656036</v>
      </c>
      <c r="C181" s="19">
        <v>0</v>
      </c>
      <c r="D181" s="19">
        <f>SUM(B181:C181)</f>
        <v>55.823137519656036</v>
      </c>
    </row>
    <row r="182" spans="1:4" x14ac:dyDescent="0.2">
      <c r="A182" s="18" t="s">
        <v>238</v>
      </c>
      <c r="B182" s="19">
        <v>55.823137519656036</v>
      </c>
      <c r="C182" s="19">
        <v>0</v>
      </c>
      <c r="D182" s="19">
        <f>SUM(B182:C182)</f>
        <v>55.823137519656036</v>
      </c>
    </row>
    <row r="183" spans="1:4" x14ac:dyDescent="0.2">
      <c r="A183" s="18" t="s">
        <v>16</v>
      </c>
      <c r="B183" s="19">
        <v>55.823137519656036</v>
      </c>
      <c r="C183" s="19">
        <v>0</v>
      </c>
      <c r="D183" s="19">
        <f>SUM(B183:C183)</f>
        <v>55.823137519656036</v>
      </c>
    </row>
    <row r="184" spans="1:4" x14ac:dyDescent="0.2">
      <c r="A184" s="18" t="s">
        <v>51</v>
      </c>
      <c r="B184" s="19">
        <v>55.823137519656036</v>
      </c>
      <c r="C184" s="19">
        <v>0</v>
      </c>
      <c r="D184" s="19">
        <f>SUM(B184:C184)</f>
        <v>55.823137519656036</v>
      </c>
    </row>
    <row r="185" spans="1:4" x14ac:dyDescent="0.2">
      <c r="A185" s="18" t="s">
        <v>221</v>
      </c>
      <c r="B185" s="19">
        <v>55.823137519656036</v>
      </c>
      <c r="C185" s="19">
        <v>0</v>
      </c>
      <c r="D185" s="19">
        <f>SUM(B185:C185)</f>
        <v>55.823137519656036</v>
      </c>
    </row>
    <row r="186" spans="1:4" x14ac:dyDescent="0.2">
      <c r="A186" s="18" t="s">
        <v>79</v>
      </c>
      <c r="B186" s="19">
        <v>55.823137519656036</v>
      </c>
      <c r="C186" s="19">
        <v>0</v>
      </c>
      <c r="D186" s="19">
        <f>SUM(B186:C186)</f>
        <v>55.823137519656036</v>
      </c>
    </row>
    <row r="187" spans="1:4" x14ac:dyDescent="0.2">
      <c r="A187" s="18" t="s">
        <v>146</v>
      </c>
      <c r="B187" s="19">
        <v>55.823137519656036</v>
      </c>
      <c r="C187" s="19">
        <v>0</v>
      </c>
      <c r="D187" s="19">
        <f>SUM(B187:C187)</f>
        <v>55.823137519656036</v>
      </c>
    </row>
    <row r="188" spans="1:4" x14ac:dyDescent="0.2">
      <c r="A188" s="18" t="s">
        <v>177</v>
      </c>
      <c r="B188" s="19">
        <v>55.823137519656036</v>
      </c>
      <c r="C188" s="19">
        <v>0</v>
      </c>
      <c r="D188" s="19">
        <f>SUM(B188:C188)</f>
        <v>55.823137519656036</v>
      </c>
    </row>
    <row r="189" spans="1:4" x14ac:dyDescent="0.2">
      <c r="A189" s="18" t="s">
        <v>179</v>
      </c>
      <c r="B189" s="19">
        <v>55.823137519656036</v>
      </c>
      <c r="C189" s="19">
        <v>0</v>
      </c>
      <c r="D189" s="19">
        <f>SUM(B189:C189)</f>
        <v>55.823137519656036</v>
      </c>
    </row>
    <row r="190" spans="1:4" x14ac:dyDescent="0.2">
      <c r="A190" s="18" t="s">
        <v>240</v>
      </c>
      <c r="B190" s="19">
        <v>55.823137519656036</v>
      </c>
      <c r="C190" s="19">
        <v>0</v>
      </c>
      <c r="D190" s="19">
        <f>SUM(B190:C190)</f>
        <v>55.823137519656036</v>
      </c>
    </row>
    <row r="191" spans="1:4" x14ac:dyDescent="0.2">
      <c r="A191" s="18" t="s">
        <v>241</v>
      </c>
      <c r="B191" s="19">
        <v>55.823137519656036</v>
      </c>
      <c r="C191" s="19">
        <v>0</v>
      </c>
      <c r="D191" s="19">
        <f>SUM(B191:C191)</f>
        <v>55.823137519656036</v>
      </c>
    </row>
    <row r="192" spans="1:4" x14ac:dyDescent="0.2">
      <c r="A192" s="18" t="s">
        <v>9</v>
      </c>
      <c r="B192" s="19">
        <v>55.823137519656036</v>
      </c>
      <c r="C192" s="19">
        <v>0</v>
      </c>
      <c r="D192" s="19">
        <f>SUM(B192:C192)</f>
        <v>55.823137519656036</v>
      </c>
    </row>
    <row r="193" spans="1:4" x14ac:dyDescent="0.2">
      <c r="A193" s="18" t="s">
        <v>13</v>
      </c>
      <c r="B193" s="19">
        <v>55.823137519656036</v>
      </c>
      <c r="C193" s="19">
        <v>0</v>
      </c>
      <c r="D193" s="19">
        <f>SUM(B193:C193)</f>
        <v>55.823137519656036</v>
      </c>
    </row>
    <row r="194" spans="1:4" x14ac:dyDescent="0.2">
      <c r="A194" s="18" t="s">
        <v>18</v>
      </c>
      <c r="B194" s="19">
        <v>55.823137519656036</v>
      </c>
      <c r="C194" s="19">
        <v>0</v>
      </c>
      <c r="D194" s="19">
        <f>SUM(B194:C194)</f>
        <v>55.823137519656036</v>
      </c>
    </row>
    <row r="195" spans="1:4" x14ac:dyDescent="0.2">
      <c r="A195" s="18" t="s">
        <v>485</v>
      </c>
      <c r="B195" s="19">
        <v>55.823137519656036</v>
      </c>
      <c r="C195" s="19">
        <v>0</v>
      </c>
      <c r="D195" s="19">
        <f>SUM(B195:C195)</f>
        <v>55.823137519656036</v>
      </c>
    </row>
    <row r="196" spans="1:4" x14ac:dyDescent="0.2">
      <c r="A196" s="18" t="s">
        <v>54</v>
      </c>
      <c r="B196" s="19">
        <v>55.823137519656036</v>
      </c>
      <c r="C196" s="19">
        <v>0</v>
      </c>
      <c r="D196" s="19">
        <f>SUM(B196:C196)</f>
        <v>55.823137519656036</v>
      </c>
    </row>
    <row r="197" spans="1:4" x14ac:dyDescent="0.2">
      <c r="A197" s="18" t="s">
        <v>215</v>
      </c>
      <c r="B197" s="19">
        <v>55.823137519656036</v>
      </c>
      <c r="C197" s="19">
        <v>0</v>
      </c>
      <c r="D197" s="19">
        <f>SUM(B197:C197)</f>
        <v>55.823137519656036</v>
      </c>
    </row>
    <row r="198" spans="1:4" x14ac:dyDescent="0.2">
      <c r="A198" s="18" t="s">
        <v>88</v>
      </c>
      <c r="B198" s="19">
        <v>55.823137519656036</v>
      </c>
      <c r="C198" s="19">
        <v>0</v>
      </c>
      <c r="D198" s="19">
        <f>SUM(B198:C198)</f>
        <v>55.823137519656036</v>
      </c>
    </row>
    <row r="199" spans="1:4" x14ac:dyDescent="0.2">
      <c r="A199" s="18" t="s">
        <v>4</v>
      </c>
      <c r="B199" s="19">
        <v>55.823137519656036</v>
      </c>
      <c r="C199" s="19">
        <v>0</v>
      </c>
      <c r="D199" s="19">
        <f>SUM(B199:C199)</f>
        <v>55.823137519656036</v>
      </c>
    </row>
    <row r="200" spans="1:4" x14ac:dyDescent="0.2">
      <c r="A200" s="18" t="s">
        <v>171</v>
      </c>
      <c r="B200" s="19">
        <v>55.823137519656036</v>
      </c>
      <c r="C200" s="19">
        <v>0</v>
      </c>
      <c r="D200" s="19">
        <f>SUM(B200:C200)</f>
        <v>55.823137519656036</v>
      </c>
    </row>
    <row r="201" spans="1:4" x14ac:dyDescent="0.2">
      <c r="A201" s="18" t="s">
        <v>172</v>
      </c>
      <c r="B201" s="19">
        <v>55.823137519656036</v>
      </c>
      <c r="C201" s="19">
        <v>0</v>
      </c>
      <c r="D201" s="19">
        <f>SUM(B201:C201)</f>
        <v>55.823137519656036</v>
      </c>
    </row>
    <row r="202" spans="1:4" x14ac:dyDescent="0.2">
      <c r="A202" s="18" t="s">
        <v>166</v>
      </c>
      <c r="B202" s="19">
        <v>55.823137519656036</v>
      </c>
      <c r="C202" s="19">
        <v>0</v>
      </c>
      <c r="D202" s="19">
        <f>SUM(B202:C202)</f>
        <v>55.823137519656036</v>
      </c>
    </row>
    <row r="203" spans="1:4" x14ac:dyDescent="0.2">
      <c r="A203" s="18" t="s">
        <v>174</v>
      </c>
      <c r="B203" s="19">
        <v>55.823137519656036</v>
      </c>
      <c r="C203" s="19">
        <v>0</v>
      </c>
      <c r="D203" s="19">
        <f>SUM(B203:C203)</f>
        <v>55.823137519656036</v>
      </c>
    </row>
    <row r="204" spans="1:4" x14ac:dyDescent="0.2">
      <c r="A204" s="18" t="s">
        <v>175</v>
      </c>
      <c r="B204" s="19">
        <v>55.823137519656036</v>
      </c>
      <c r="C204" s="19">
        <v>0</v>
      </c>
      <c r="D204" s="19">
        <f>SUM(B204:C204)</f>
        <v>55.823137519656036</v>
      </c>
    </row>
    <row r="205" spans="1:4" x14ac:dyDescent="0.2">
      <c r="A205" s="18" t="s">
        <v>180</v>
      </c>
      <c r="B205" s="19">
        <v>55.823137519656036</v>
      </c>
      <c r="C205" s="19">
        <v>0</v>
      </c>
      <c r="D205" s="19">
        <f>SUM(B205:C205)</f>
        <v>55.823137519656036</v>
      </c>
    </row>
    <row r="206" spans="1:4" x14ac:dyDescent="0.2">
      <c r="A206" s="18" t="s">
        <v>154</v>
      </c>
      <c r="B206" s="19">
        <v>55.823137519656036</v>
      </c>
      <c r="C206" s="19">
        <v>0</v>
      </c>
      <c r="D206" s="19">
        <f>SUM(B206:C206)</f>
        <v>55.823137519656036</v>
      </c>
    </row>
    <row r="207" spans="1:4" x14ac:dyDescent="0.2">
      <c r="A207" s="18" t="s">
        <v>186</v>
      </c>
      <c r="B207" s="19">
        <v>55.823137519656036</v>
      </c>
      <c r="C207" s="19">
        <v>0</v>
      </c>
      <c r="D207" s="19">
        <f>SUM(B207:C207)</f>
        <v>55.823137519656036</v>
      </c>
    </row>
    <row r="208" spans="1:4" x14ac:dyDescent="0.2">
      <c r="A208" s="18" t="s">
        <v>155</v>
      </c>
      <c r="B208" s="19">
        <v>55.823137519656036</v>
      </c>
      <c r="C208" s="19">
        <v>0</v>
      </c>
      <c r="D208" s="19">
        <f>SUM(B208:C208)</f>
        <v>55.823137519656036</v>
      </c>
    </row>
    <row r="209" spans="1:4" x14ac:dyDescent="0.2">
      <c r="A209" s="18" t="s">
        <v>192</v>
      </c>
      <c r="B209" s="19">
        <v>55.823137519656036</v>
      </c>
      <c r="C209" s="19">
        <v>0</v>
      </c>
      <c r="D209" s="19">
        <f>SUM(B209:C209)</f>
        <v>55.823137519656036</v>
      </c>
    </row>
    <row r="210" spans="1:4" x14ac:dyDescent="0.2">
      <c r="A210" s="18" t="s">
        <v>12</v>
      </c>
      <c r="B210" s="19">
        <v>55.823137519656036</v>
      </c>
      <c r="C210" s="19">
        <v>0</v>
      </c>
      <c r="D210" s="19">
        <f>SUM(B210:C210)</f>
        <v>55.823137519656036</v>
      </c>
    </row>
    <row r="211" spans="1:4" x14ac:dyDescent="0.2">
      <c r="A211" s="18" t="s">
        <v>296</v>
      </c>
      <c r="B211" s="19">
        <v>55.823137519656036</v>
      </c>
      <c r="C211" s="19">
        <v>0</v>
      </c>
      <c r="D211" s="19">
        <f>SUM(B211:C211)</f>
        <v>55.823137519656036</v>
      </c>
    </row>
    <row r="212" spans="1:4" x14ac:dyDescent="0.2">
      <c r="A212" s="18" t="s">
        <v>161</v>
      </c>
      <c r="B212" s="19">
        <v>55.823137519656036</v>
      </c>
      <c r="C212" s="19">
        <v>0</v>
      </c>
      <c r="D212" s="19">
        <f>SUM(B212:C212)</f>
        <v>55.823137519656036</v>
      </c>
    </row>
    <row r="213" spans="1:4" x14ac:dyDescent="0.2">
      <c r="A213" s="18" t="s">
        <v>165</v>
      </c>
      <c r="B213" s="19">
        <v>55.823137519656036</v>
      </c>
      <c r="C213" s="19">
        <v>0</v>
      </c>
      <c r="D213" s="19">
        <f>SUM(B213:C213)</f>
        <v>55.823137519656036</v>
      </c>
    </row>
    <row r="214" spans="1:4" x14ac:dyDescent="0.2">
      <c r="A214" s="18" t="s">
        <v>206</v>
      </c>
      <c r="B214" s="19">
        <v>55.823137519656036</v>
      </c>
      <c r="C214" s="19">
        <v>0</v>
      </c>
      <c r="D214" s="19">
        <f>SUM(B214:C214)</f>
        <v>55.823137519656036</v>
      </c>
    </row>
    <row r="215" spans="1:4" x14ac:dyDescent="0.2">
      <c r="A215" s="18" t="s">
        <v>232</v>
      </c>
      <c r="B215" s="19">
        <v>55.823137519656036</v>
      </c>
      <c r="C215" s="19">
        <v>0</v>
      </c>
      <c r="D215" s="19">
        <f>SUM(B215:C215)</f>
        <v>55.823137519656036</v>
      </c>
    </row>
    <row r="216" spans="1:4" x14ac:dyDescent="0.2">
      <c r="A216" s="18" t="s">
        <v>223</v>
      </c>
      <c r="B216" s="19">
        <v>55.823137519656036</v>
      </c>
      <c r="C216" s="19">
        <v>0</v>
      </c>
      <c r="D216" s="19">
        <f>SUM(B216:C216)</f>
        <v>55.823137519656036</v>
      </c>
    </row>
    <row r="217" spans="1:4" x14ac:dyDescent="0.2">
      <c r="A217" s="18" t="s">
        <v>384</v>
      </c>
      <c r="B217" s="19">
        <v>55.823137519656036</v>
      </c>
      <c r="C217" s="19">
        <v>0</v>
      </c>
      <c r="D217" s="19">
        <f>SUM(B217:C217)</f>
        <v>55.823137519656036</v>
      </c>
    </row>
    <row r="218" spans="1:4" x14ac:dyDescent="0.2">
      <c r="A218" s="18" t="s">
        <v>375</v>
      </c>
      <c r="B218" s="19">
        <v>55.823137519656036</v>
      </c>
      <c r="C218" s="19">
        <v>0</v>
      </c>
      <c r="D218" s="19">
        <f>SUM(B218:C218)</f>
        <v>55.823137519656036</v>
      </c>
    </row>
    <row r="219" spans="1:4" x14ac:dyDescent="0.2">
      <c r="A219" s="18" t="s">
        <v>176</v>
      </c>
      <c r="B219" s="19">
        <v>55.823137519656036</v>
      </c>
      <c r="C219" s="19">
        <v>0</v>
      </c>
      <c r="D219" s="19">
        <f>SUM(B219:C219)</f>
        <v>55.823137519656036</v>
      </c>
    </row>
    <row r="220" spans="1:4" x14ac:dyDescent="0.2">
      <c r="A220" s="18" t="s">
        <v>178</v>
      </c>
      <c r="B220" s="19">
        <v>55.823137519656036</v>
      </c>
      <c r="C220" s="19">
        <v>0</v>
      </c>
      <c r="D220" s="19">
        <f>SUM(B220:C220)</f>
        <v>55.823137519656036</v>
      </c>
    </row>
    <row r="221" spans="1:4" x14ac:dyDescent="0.2">
      <c r="A221" s="18" t="s">
        <v>148</v>
      </c>
      <c r="B221" s="19">
        <v>55.823137519656036</v>
      </c>
      <c r="C221" s="19">
        <v>0</v>
      </c>
      <c r="D221" s="19">
        <f>SUM(B221:C221)</f>
        <v>55.823137519656036</v>
      </c>
    </row>
    <row r="222" spans="1:4" x14ac:dyDescent="0.2">
      <c r="A222" s="18" t="s">
        <v>149</v>
      </c>
      <c r="B222" s="19">
        <v>55.823137519656036</v>
      </c>
      <c r="C222" s="19">
        <v>0</v>
      </c>
      <c r="D222" s="19">
        <f>SUM(B222:C222)</f>
        <v>55.823137519656036</v>
      </c>
    </row>
    <row r="223" spans="1:4" x14ac:dyDescent="0.2">
      <c r="A223" s="18" t="s">
        <v>183</v>
      </c>
      <c r="B223" s="19">
        <v>55.823137519656036</v>
      </c>
      <c r="C223" s="19">
        <v>0</v>
      </c>
      <c r="D223" s="19">
        <f>SUM(B223:C223)</f>
        <v>55.823137519656036</v>
      </c>
    </row>
    <row r="224" spans="1:4" x14ac:dyDescent="0.2">
      <c r="A224" s="18" t="s">
        <v>152</v>
      </c>
      <c r="B224" s="19">
        <v>55.823137519656036</v>
      </c>
      <c r="C224" s="19">
        <v>0</v>
      </c>
      <c r="D224" s="19">
        <f>SUM(B224:C224)</f>
        <v>55.823137519656036</v>
      </c>
    </row>
    <row r="225" spans="1:4" x14ac:dyDescent="0.2">
      <c r="A225" s="18" t="s">
        <v>156</v>
      </c>
      <c r="B225" s="19">
        <v>55.823137519656036</v>
      </c>
      <c r="C225" s="19">
        <v>0</v>
      </c>
      <c r="D225" s="19">
        <f>SUM(B225:C225)</f>
        <v>55.823137519656036</v>
      </c>
    </row>
    <row r="226" spans="1:4" x14ac:dyDescent="0.2">
      <c r="A226" s="18" t="s">
        <v>157</v>
      </c>
      <c r="B226" s="19">
        <v>55.823137519656036</v>
      </c>
      <c r="C226" s="19">
        <v>0</v>
      </c>
      <c r="D226" s="19">
        <f>SUM(B226:C226)</f>
        <v>55.823137519656036</v>
      </c>
    </row>
    <row r="227" spans="1:4" x14ac:dyDescent="0.2">
      <c r="A227" s="18" t="s">
        <v>158</v>
      </c>
      <c r="B227" s="19">
        <v>55.823137519656036</v>
      </c>
      <c r="C227" s="19">
        <v>0</v>
      </c>
      <c r="D227" s="19">
        <f>SUM(B227:C227)</f>
        <v>55.823137519656036</v>
      </c>
    </row>
    <row r="228" spans="1:4" x14ac:dyDescent="0.2">
      <c r="A228" s="18" t="s">
        <v>14</v>
      </c>
      <c r="B228" s="19">
        <v>55.823137519656036</v>
      </c>
      <c r="C228" s="19">
        <v>0</v>
      </c>
      <c r="D228" s="19">
        <f>SUM(B228:C228)</f>
        <v>55.823137519656036</v>
      </c>
    </row>
    <row r="229" spans="1:4" x14ac:dyDescent="0.2">
      <c r="A229" s="18" t="s">
        <v>191</v>
      </c>
      <c r="B229" s="19">
        <v>55.823137519656036</v>
      </c>
      <c r="C229" s="19">
        <v>0</v>
      </c>
      <c r="D229" s="19">
        <f>SUM(B229:C229)</f>
        <v>55.823137519656036</v>
      </c>
    </row>
    <row r="230" spans="1:4" x14ac:dyDescent="0.2">
      <c r="A230" s="18" t="s">
        <v>19</v>
      </c>
      <c r="B230" s="19">
        <v>55.823137519656036</v>
      </c>
      <c r="C230" s="19">
        <v>0</v>
      </c>
      <c r="D230" s="19">
        <f>SUM(B230:C230)</f>
        <v>55.823137519656036</v>
      </c>
    </row>
    <row r="231" spans="1:4" x14ac:dyDescent="0.2">
      <c r="A231" s="18" t="s">
        <v>193</v>
      </c>
      <c r="B231" s="19">
        <v>55.823137519656036</v>
      </c>
      <c r="C231" s="19">
        <v>0</v>
      </c>
      <c r="D231" s="19">
        <f>SUM(B231:C231)</f>
        <v>55.823137519656036</v>
      </c>
    </row>
    <row r="232" spans="1:4" x14ac:dyDescent="0.2">
      <c r="A232" s="18" t="s">
        <v>21</v>
      </c>
      <c r="B232" s="19">
        <v>55.823137519656036</v>
      </c>
      <c r="C232" s="19">
        <v>0</v>
      </c>
      <c r="D232" s="19">
        <f>SUM(B232:C232)</f>
        <v>55.823137519656036</v>
      </c>
    </row>
    <row r="233" spans="1:4" x14ac:dyDescent="0.2">
      <c r="A233" s="18" t="s">
        <v>10</v>
      </c>
      <c r="B233" s="19">
        <v>55.823137519656036</v>
      </c>
      <c r="C233" s="19">
        <v>0</v>
      </c>
      <c r="D233" s="19">
        <f>SUM(B233:C233)</f>
        <v>55.823137519656036</v>
      </c>
    </row>
    <row r="234" spans="1:4" x14ac:dyDescent="0.2">
      <c r="A234" s="18" t="s">
        <v>162</v>
      </c>
      <c r="B234" s="19">
        <v>55.823137519656036</v>
      </c>
      <c r="C234" s="19">
        <v>0</v>
      </c>
      <c r="D234" s="19">
        <f>SUM(B234:C234)</f>
        <v>55.823137519656036</v>
      </c>
    </row>
    <row r="235" spans="1:4" x14ac:dyDescent="0.2">
      <c r="A235" s="18" t="s">
        <v>205</v>
      </c>
      <c r="B235" s="19">
        <v>55.823137519656036</v>
      </c>
      <c r="C235" s="19">
        <v>0</v>
      </c>
      <c r="D235" s="19">
        <f>SUM(B235:C235)</f>
        <v>55.823137519656036</v>
      </c>
    </row>
    <row r="236" spans="1:4" x14ac:dyDescent="0.2">
      <c r="A236" s="18" t="s">
        <v>202</v>
      </c>
      <c r="B236" s="19">
        <v>55.823137519656036</v>
      </c>
      <c r="C236" s="19">
        <v>0</v>
      </c>
      <c r="D236" s="19">
        <f>SUM(B236:C236)</f>
        <v>55.823137519656036</v>
      </c>
    </row>
    <row r="237" spans="1:4" x14ac:dyDescent="0.2">
      <c r="A237" s="18" t="s">
        <v>228</v>
      </c>
      <c r="B237" s="19">
        <v>55.823137519656036</v>
      </c>
      <c r="C237" s="19">
        <v>0</v>
      </c>
      <c r="D237" s="19">
        <f>SUM(B237:C237)</f>
        <v>55.823137519656036</v>
      </c>
    </row>
    <row r="238" spans="1:4" x14ac:dyDescent="0.2">
      <c r="A238" s="18" t="s">
        <v>229</v>
      </c>
      <c r="B238" s="19">
        <v>55.823137519656036</v>
      </c>
      <c r="C238" s="19">
        <v>0</v>
      </c>
      <c r="D238" s="19">
        <f>SUM(B238:C238)</f>
        <v>55.823137519656036</v>
      </c>
    </row>
    <row r="239" spans="1:4" x14ac:dyDescent="0.2">
      <c r="A239" s="18" t="s">
        <v>67</v>
      </c>
      <c r="B239" s="19">
        <v>55.823137519656036</v>
      </c>
      <c r="C239" s="19">
        <v>0</v>
      </c>
      <c r="D239" s="19">
        <f>SUM(B239:C239)</f>
        <v>55.823137519656036</v>
      </c>
    </row>
    <row r="240" spans="1:4" x14ac:dyDescent="0.2">
      <c r="A240" s="18" t="s">
        <v>15</v>
      </c>
      <c r="B240" s="19">
        <v>55.823137519656036</v>
      </c>
      <c r="C240" s="19">
        <v>0</v>
      </c>
      <c r="D240" s="19">
        <f>SUM(B240:C240)</f>
        <v>55.823137519656036</v>
      </c>
    </row>
    <row r="241" spans="1:4" x14ac:dyDescent="0.2">
      <c r="A241" s="18" t="s">
        <v>90</v>
      </c>
      <c r="B241" s="19">
        <v>55.823137519656036</v>
      </c>
      <c r="C241" s="19">
        <v>0</v>
      </c>
      <c r="D241" s="19">
        <f>SUM(B241:C241)</f>
        <v>55.823137519656036</v>
      </c>
    </row>
    <row r="242" spans="1:4" x14ac:dyDescent="0.2">
      <c r="A242" s="18" t="s">
        <v>112</v>
      </c>
      <c r="B242" s="19">
        <v>0</v>
      </c>
      <c r="C242" s="19">
        <v>51.702399249097105</v>
      </c>
      <c r="D242" s="19">
        <f>SUM(B242:C242)</f>
        <v>51.702399249097105</v>
      </c>
    </row>
    <row r="243" spans="1:4" x14ac:dyDescent="0.2">
      <c r="A243" s="18" t="s">
        <v>113</v>
      </c>
      <c r="B243" s="19">
        <v>0</v>
      </c>
      <c r="C243" s="19">
        <v>51.702399249097105</v>
      </c>
      <c r="D243" s="19">
        <f>SUM(B243:C243)</f>
        <v>51.702399249097105</v>
      </c>
    </row>
    <row r="244" spans="1:4" x14ac:dyDescent="0.2">
      <c r="A244" s="18" t="s">
        <v>114</v>
      </c>
      <c r="B244" s="19">
        <v>0</v>
      </c>
      <c r="C244" s="19">
        <v>51.702399249097105</v>
      </c>
      <c r="D244" s="19">
        <f>SUM(B244:C244)</f>
        <v>51.702399249097105</v>
      </c>
    </row>
    <row r="245" spans="1:4" x14ac:dyDescent="0.2">
      <c r="A245" s="18" t="s">
        <v>115</v>
      </c>
      <c r="B245" s="19">
        <v>0</v>
      </c>
      <c r="C245" s="19">
        <v>51.702399249097105</v>
      </c>
      <c r="D245" s="19">
        <f>SUM(B245:C245)</f>
        <v>51.702399249097105</v>
      </c>
    </row>
    <row r="246" spans="1:4" x14ac:dyDescent="0.2">
      <c r="A246" s="18" t="s">
        <v>116</v>
      </c>
      <c r="B246" s="19">
        <v>0</v>
      </c>
      <c r="C246" s="19">
        <v>49.999084129846644</v>
      </c>
      <c r="D246" s="19">
        <f>SUM(B246:C246)</f>
        <v>49.999084129846644</v>
      </c>
    </row>
    <row r="247" spans="1:4" x14ac:dyDescent="0.2">
      <c r="A247" s="18" t="s">
        <v>117</v>
      </c>
      <c r="B247" s="19">
        <v>0</v>
      </c>
      <c r="C247" s="19">
        <v>49.999084129846644</v>
      </c>
      <c r="D247" s="19">
        <f>SUM(B247:C247)</f>
        <v>49.999084129846644</v>
      </c>
    </row>
    <row r="248" spans="1:4" x14ac:dyDescent="0.2">
      <c r="A248" s="18" t="s">
        <v>118</v>
      </c>
      <c r="B248" s="19">
        <v>0</v>
      </c>
      <c r="C248" s="19">
        <v>49.999084129846644</v>
      </c>
      <c r="D248" s="19">
        <f>SUM(B248:C248)</f>
        <v>49.999084129846644</v>
      </c>
    </row>
    <row r="249" spans="1:4" x14ac:dyDescent="0.2">
      <c r="A249" s="18" t="s">
        <v>119</v>
      </c>
      <c r="B249" s="19">
        <v>0</v>
      </c>
      <c r="C249" s="19">
        <v>49.999084129846644</v>
      </c>
      <c r="D249" s="19">
        <f>SUM(B249:C249)</f>
        <v>49.999084129846644</v>
      </c>
    </row>
    <row r="250" spans="1:4" x14ac:dyDescent="0.2">
      <c r="A250" s="18" t="s">
        <v>122</v>
      </c>
      <c r="B250" s="19">
        <v>0</v>
      </c>
      <c r="C250" s="19">
        <v>32.611331777575337</v>
      </c>
      <c r="D250" s="19">
        <f>SUM(B250:C250)</f>
        <v>32.611331777575337</v>
      </c>
    </row>
    <row r="251" spans="1:4" x14ac:dyDescent="0.2">
      <c r="A251" s="18" t="s">
        <v>106</v>
      </c>
      <c r="B251" s="19">
        <v>0</v>
      </c>
      <c r="C251" s="19">
        <v>32.554065589367418</v>
      </c>
      <c r="D251" s="19">
        <f>SUM(B251:C251)</f>
        <v>32.554065589367418</v>
      </c>
    </row>
    <row r="252" spans="1:4" x14ac:dyDescent="0.2">
      <c r="A252" s="18" t="s">
        <v>100</v>
      </c>
      <c r="B252" s="19">
        <v>5.676928552721269</v>
      </c>
      <c r="C252" s="19">
        <v>16.586322706298986</v>
      </c>
      <c r="D252" s="19">
        <f>SUM(B252:C252)</f>
        <v>22.263251259020254</v>
      </c>
    </row>
    <row r="253" spans="1:4" x14ac:dyDescent="0.2">
      <c r="A253" s="18" t="s">
        <v>101</v>
      </c>
      <c r="B253" s="19">
        <v>5.676928552721269</v>
      </c>
      <c r="C253" s="19">
        <v>16.586322706298986</v>
      </c>
      <c r="D253" s="19">
        <f>SUM(B253:C253)</f>
        <v>22.263251259020254</v>
      </c>
    </row>
    <row r="254" spans="1:4" x14ac:dyDescent="0.2">
      <c r="A254" s="18" t="s">
        <v>102</v>
      </c>
      <c r="B254" s="19">
        <v>5.676928552721269</v>
      </c>
      <c r="C254" s="19">
        <v>14.204552250776633</v>
      </c>
      <c r="D254" s="19">
        <f>SUM(B254:C254)</f>
        <v>19.881480803497901</v>
      </c>
    </row>
    <row r="255" spans="1:4" x14ac:dyDescent="0.2">
      <c r="A255" s="18" t="s">
        <v>95</v>
      </c>
      <c r="B255" s="19">
        <v>5.676928552721269</v>
      </c>
      <c r="C255" s="19">
        <v>14.137135761720032</v>
      </c>
      <c r="D255" s="19">
        <f>SUM(B255:C255)</f>
        <v>19.8140643144413</v>
      </c>
    </row>
    <row r="256" spans="1:4" x14ac:dyDescent="0.2">
      <c r="A256" s="18" t="s">
        <v>224</v>
      </c>
      <c r="B256" s="19">
        <v>5.676928552721269</v>
      </c>
      <c r="C256" s="19">
        <v>10.393790000049831</v>
      </c>
      <c r="D256" s="19">
        <f>SUM(B256:C256)</f>
        <v>16.070718552771101</v>
      </c>
    </row>
    <row r="257" spans="1:4" x14ac:dyDescent="0.2">
      <c r="A257" s="18" t="s">
        <v>97</v>
      </c>
      <c r="B257" s="19">
        <v>5.676928552721269</v>
      </c>
      <c r="C257" s="19">
        <v>8.9083221706942251</v>
      </c>
      <c r="D257" s="19">
        <f>SUM(B257:C257)</f>
        <v>14.585250723415495</v>
      </c>
    </row>
    <row r="258" spans="1:4" x14ac:dyDescent="0.2">
      <c r="A258" s="18" t="s">
        <v>222</v>
      </c>
      <c r="B258" s="19">
        <v>5.676928552721269</v>
      </c>
      <c r="C258" s="19">
        <v>5.8467812719181431</v>
      </c>
      <c r="D258" s="19">
        <f>SUM(B258:C258)</f>
        <v>11.523709824639411</v>
      </c>
    </row>
    <row r="259" spans="1:4" x14ac:dyDescent="0.2">
      <c r="A259" s="18" t="s">
        <v>92</v>
      </c>
      <c r="B259" s="19">
        <v>5.676928552721269</v>
      </c>
      <c r="C259" s="19">
        <v>5.260179074186965</v>
      </c>
      <c r="D259" s="19">
        <f>SUM(B259:C259)</f>
        <v>10.937107626908233</v>
      </c>
    </row>
    <row r="260" spans="1:4" x14ac:dyDescent="0.2">
      <c r="A260" s="18" t="s">
        <v>86</v>
      </c>
      <c r="B260" s="19">
        <v>5.676928552721269</v>
      </c>
      <c r="C260" s="19">
        <v>4.7575175757522636</v>
      </c>
      <c r="D260" s="19">
        <f>SUM(B260:C260)</f>
        <v>10.434446128473532</v>
      </c>
    </row>
    <row r="261" spans="1:4" x14ac:dyDescent="0.2">
      <c r="A261" s="18" t="s">
        <v>382</v>
      </c>
      <c r="B261" s="19">
        <v>5.676928552721269</v>
      </c>
      <c r="C261" s="19">
        <v>3.5239118061004517</v>
      </c>
      <c r="D261" s="19">
        <f>SUM(B261:C261)</f>
        <v>9.2008403588217202</v>
      </c>
    </row>
    <row r="262" spans="1:4" x14ac:dyDescent="0.2">
      <c r="A262" s="18" t="s">
        <v>89</v>
      </c>
      <c r="B262" s="19">
        <v>5.676928552721269</v>
      </c>
      <c r="C262" s="19">
        <v>3.4479734601305423</v>
      </c>
      <c r="D262" s="19">
        <f>SUM(B262:C262)</f>
        <v>9.1249020128518108</v>
      </c>
    </row>
    <row r="263" spans="1:4" x14ac:dyDescent="0.2">
      <c r="A263" s="18" t="s">
        <v>91</v>
      </c>
      <c r="B263" s="19">
        <v>5.676928552721269</v>
      </c>
      <c r="C263" s="19">
        <v>3.4418992643470809</v>
      </c>
      <c r="D263" s="19">
        <f>SUM(B263:C263)</f>
        <v>9.1188278170683503</v>
      </c>
    </row>
    <row r="264" spans="1:4" x14ac:dyDescent="0.2">
      <c r="A264" s="18" t="s">
        <v>385</v>
      </c>
      <c r="B264" s="19">
        <v>5.676928552721269</v>
      </c>
      <c r="C264" s="19">
        <v>2.9456516371179422</v>
      </c>
      <c r="D264" s="19">
        <f>SUM(B264:C264)</f>
        <v>8.622580189839212</v>
      </c>
    </row>
    <row r="265" spans="1:4" x14ac:dyDescent="0.2">
      <c r="A265" s="18" t="s">
        <v>380</v>
      </c>
      <c r="B265" s="19">
        <v>5.676928552721269</v>
      </c>
      <c r="C265" s="19">
        <v>2.8795965744189091</v>
      </c>
      <c r="D265" s="19">
        <f>SUM(B265:C265)</f>
        <v>8.5565251271401781</v>
      </c>
    </row>
    <row r="266" spans="1:4" x14ac:dyDescent="0.2">
      <c r="A266" s="18" t="s">
        <v>227</v>
      </c>
      <c r="B266" s="19">
        <v>5.676928552721269</v>
      </c>
      <c r="C266" s="19">
        <v>2.6596013370019436</v>
      </c>
      <c r="D266" s="19">
        <f>SUM(B266:C266)</f>
        <v>8.336529889723213</v>
      </c>
    </row>
    <row r="267" spans="1:4" x14ac:dyDescent="0.2">
      <c r="A267" s="18" t="s">
        <v>87</v>
      </c>
      <c r="B267" s="19">
        <v>5.676928552721269</v>
      </c>
      <c r="C267" s="19">
        <v>2.426079933645521</v>
      </c>
      <c r="D267" s="19">
        <f>SUM(B267:C267)</f>
        <v>8.1030084863667895</v>
      </c>
    </row>
    <row r="268" spans="1:4" x14ac:dyDescent="0.2">
      <c r="A268" s="18" t="s">
        <v>388</v>
      </c>
      <c r="B268" s="19">
        <v>5.676928552721269</v>
      </c>
      <c r="C268" s="19">
        <v>2.3754764697598891</v>
      </c>
      <c r="D268" s="19">
        <f>SUM(B268:C268)</f>
        <v>8.0524050224811585</v>
      </c>
    </row>
    <row r="269" spans="1:4" x14ac:dyDescent="0.2">
      <c r="A269" s="18" t="s">
        <v>85</v>
      </c>
      <c r="B269" s="19">
        <v>5.676928552721269</v>
      </c>
      <c r="C269" s="19">
        <v>2.363609627339629</v>
      </c>
      <c r="D269" s="19">
        <f>SUM(B269:C269)</f>
        <v>8.0405381800608975</v>
      </c>
    </row>
    <row r="270" spans="1:4" x14ac:dyDescent="0.2">
      <c r="A270" s="18" t="s">
        <v>381</v>
      </c>
      <c r="B270" s="19">
        <v>5.676928552721269</v>
      </c>
      <c r="C270" s="19">
        <v>2.2479664941290531</v>
      </c>
      <c r="D270" s="19">
        <f>SUM(B270:C270)</f>
        <v>7.9248950468503221</v>
      </c>
    </row>
    <row r="271" spans="1:4" x14ac:dyDescent="0.2">
      <c r="A271" s="18" t="s">
        <v>225</v>
      </c>
      <c r="B271" s="19">
        <v>5.676928552721269</v>
      </c>
      <c r="C271" s="19">
        <v>2.1584565710669996</v>
      </c>
      <c r="D271" s="19">
        <f>SUM(B271:C271)</f>
        <v>7.835385123788269</v>
      </c>
    </row>
    <row r="272" spans="1:4" x14ac:dyDescent="0.2">
      <c r="A272" s="18" t="s">
        <v>84</v>
      </c>
      <c r="B272" s="19">
        <v>5.676928552721269</v>
      </c>
      <c r="C272" s="19">
        <v>2.1294461102842073</v>
      </c>
      <c r="D272" s="19">
        <f>SUM(B272:C272)</f>
        <v>7.8063746630054762</v>
      </c>
    </row>
    <row r="273" spans="1:4" x14ac:dyDescent="0.2">
      <c r="A273" s="18" t="s">
        <v>81</v>
      </c>
      <c r="B273" s="19">
        <v>5.676928552721269</v>
      </c>
      <c r="C273" s="19">
        <v>2.0822839035492233</v>
      </c>
      <c r="D273" s="19">
        <f>SUM(B273:C273)</f>
        <v>7.7592124562704923</v>
      </c>
    </row>
    <row r="274" spans="1:4" x14ac:dyDescent="0.2">
      <c r="A274" s="18" t="s">
        <v>83</v>
      </c>
      <c r="B274" s="19">
        <v>5.676928552721269</v>
      </c>
      <c r="C274" s="19">
        <v>2.0730708888920115</v>
      </c>
      <c r="D274" s="19">
        <f>SUM(B274:C274)</f>
        <v>7.74999944161328</v>
      </c>
    </row>
    <row r="275" spans="1:4" x14ac:dyDescent="0.2">
      <c r="A275" s="18" t="s">
        <v>230</v>
      </c>
      <c r="B275" s="19">
        <v>5.676928552721269</v>
      </c>
      <c r="C275" s="19">
        <v>1.9657252815004711</v>
      </c>
      <c r="D275" s="19">
        <f>SUM(B275:C275)</f>
        <v>7.6426538342217398</v>
      </c>
    </row>
    <row r="276" spans="1:4" x14ac:dyDescent="0.2">
      <c r="A276" s="18" t="s">
        <v>378</v>
      </c>
      <c r="B276" s="19">
        <v>5.676928552721269</v>
      </c>
      <c r="C276" s="19">
        <v>1.4947244387193961</v>
      </c>
      <c r="D276" s="19">
        <f>SUM(B276:C276)</f>
        <v>7.1716529914406646</v>
      </c>
    </row>
    <row r="277" spans="1:4" x14ac:dyDescent="0.2">
      <c r="A277" s="18" t="s">
        <v>374</v>
      </c>
      <c r="B277" s="19">
        <v>5.676928552721269</v>
      </c>
      <c r="C277" s="19">
        <v>1.2925340060480903</v>
      </c>
      <c r="D277" s="19">
        <f>SUM(B277:C277)</f>
        <v>6.9694625587693597</v>
      </c>
    </row>
    <row r="278" spans="1:4" x14ac:dyDescent="0.2">
      <c r="A278" s="18" t="s">
        <v>383</v>
      </c>
      <c r="B278" s="19">
        <v>5.676928552721269</v>
      </c>
      <c r="C278" s="19">
        <v>1.1411777259180684</v>
      </c>
      <c r="D278" s="19">
        <f>SUM(B278:C278)</f>
        <v>6.8181062786393376</v>
      </c>
    </row>
    <row r="279" spans="1:4" x14ac:dyDescent="0.2">
      <c r="A279" s="18" t="s">
        <v>387</v>
      </c>
      <c r="B279" s="19">
        <v>5.676928552721269</v>
      </c>
      <c r="C279" s="19">
        <v>1.1106132954903145</v>
      </c>
      <c r="D279" s="19">
        <f>SUM(B279:C279)</f>
        <v>6.7875418482115837</v>
      </c>
    </row>
    <row r="280" spans="1:4" x14ac:dyDescent="0.2">
      <c r="A280" s="18" t="s">
        <v>386</v>
      </c>
      <c r="B280" s="19">
        <v>5.676928552721269</v>
      </c>
      <c r="C280" s="19">
        <v>0.94793147388006482</v>
      </c>
      <c r="D280" s="19">
        <f>SUM(B280:C280)</f>
        <v>6.6248600266013336</v>
      </c>
    </row>
    <row r="281" spans="1:4" x14ac:dyDescent="0.2">
      <c r="A281" s="18" t="s">
        <v>76</v>
      </c>
      <c r="B281" s="19">
        <v>5.676928552721269</v>
      </c>
      <c r="C281" s="19">
        <v>0.92544387106928461</v>
      </c>
      <c r="D281" s="19">
        <f>SUM(B281:C281)</f>
        <v>6.6023724237905537</v>
      </c>
    </row>
    <row r="282" spans="1:4" x14ac:dyDescent="0.2">
      <c r="A282" s="18" t="s">
        <v>82</v>
      </c>
      <c r="B282" s="19">
        <v>5.676928552721269</v>
      </c>
      <c r="C282" s="19">
        <v>0.84980342226100414</v>
      </c>
      <c r="D282" s="19">
        <f>SUM(B282:C282)</f>
        <v>6.5267319749822734</v>
      </c>
    </row>
    <row r="283" spans="1:4" x14ac:dyDescent="0.2">
      <c r="A283" s="18" t="s">
        <v>69</v>
      </c>
      <c r="B283" s="19">
        <v>5.676928552721269</v>
      </c>
      <c r="C283" s="19">
        <v>0.8466055688887606</v>
      </c>
      <c r="D283" s="19">
        <f>SUM(B283:C283)</f>
        <v>6.5235341216100293</v>
      </c>
    </row>
    <row r="284" spans="1:4" x14ac:dyDescent="0.2">
      <c r="A284" s="18" t="s">
        <v>71</v>
      </c>
      <c r="B284" s="19">
        <v>5.676928552721269</v>
      </c>
      <c r="C284" s="19">
        <v>0.69902204732400419</v>
      </c>
      <c r="D284" s="19">
        <f>SUM(B284:C284)</f>
        <v>6.3759506000452735</v>
      </c>
    </row>
    <row r="285" spans="1:4" x14ac:dyDescent="0.2">
      <c r="A285" s="18" t="s">
        <v>77</v>
      </c>
      <c r="B285" s="19">
        <v>5.676928552721269</v>
      </c>
      <c r="C285" s="19">
        <v>0.5097964987449396</v>
      </c>
      <c r="D285" s="19">
        <f>SUM(B285:C285)</f>
        <v>6.1867250514662082</v>
      </c>
    </row>
    <row r="286" spans="1:4" x14ac:dyDescent="0.2">
      <c r="A286" s="18" t="s">
        <v>70</v>
      </c>
      <c r="B286" s="19">
        <v>5.676928552721269</v>
      </c>
      <c r="C286" s="19">
        <v>0.48180869712066637</v>
      </c>
      <c r="D286" s="19">
        <f>SUM(B286:C286)</f>
        <v>6.158737249841935</v>
      </c>
    </row>
    <row r="287" spans="1:4" x14ac:dyDescent="0.2">
      <c r="A287" s="18" t="s">
        <v>389</v>
      </c>
      <c r="B287" s="19">
        <v>5.676928552721269</v>
      </c>
      <c r="C287" s="19">
        <v>0.46852775140572117</v>
      </c>
      <c r="D287" s="19">
        <f>SUM(B287:C287)</f>
        <v>6.1454563041269905</v>
      </c>
    </row>
    <row r="288" spans="1:4" x14ac:dyDescent="0.2">
      <c r="A288" s="18" t="s">
        <v>59</v>
      </c>
      <c r="B288" s="19">
        <v>5.676928552721269</v>
      </c>
      <c r="C288" s="19">
        <v>0.4541206091041296</v>
      </c>
      <c r="D288" s="19">
        <f>SUM(B288:C288)</f>
        <v>6.1310491618253984</v>
      </c>
    </row>
    <row r="289" spans="1:4" x14ac:dyDescent="0.2">
      <c r="A289" s="18" t="s">
        <v>61</v>
      </c>
      <c r="B289" s="19">
        <v>5.676928552721269</v>
      </c>
      <c r="C289" s="19">
        <v>0.43395351619567346</v>
      </c>
      <c r="D289" s="19">
        <f>SUM(B289:C289)</f>
        <v>6.1108820689169425</v>
      </c>
    </row>
    <row r="290" spans="1:4" x14ac:dyDescent="0.2">
      <c r="A290" s="18" t="s">
        <v>78</v>
      </c>
      <c r="B290" s="19">
        <v>5.676928552721269</v>
      </c>
      <c r="C290" s="19">
        <v>0.27490367857735898</v>
      </c>
      <c r="D290" s="19">
        <f>SUM(B290:C290)</f>
        <v>5.9518322312986278</v>
      </c>
    </row>
    <row r="291" spans="1:4" x14ac:dyDescent="0.2">
      <c r="A291" s="18" t="s">
        <v>379</v>
      </c>
      <c r="B291" s="19">
        <v>5.676928552721269</v>
      </c>
      <c r="C291" s="19">
        <v>0.15300016385730444</v>
      </c>
      <c r="D291" s="19">
        <f>SUM(B291:C291)</f>
        <v>5.8299287165785731</v>
      </c>
    </row>
    <row r="292" spans="1:4" x14ac:dyDescent="0.2">
      <c r="A292" s="18" t="s">
        <v>62</v>
      </c>
      <c r="B292" s="19">
        <v>5.676928552721269</v>
      </c>
      <c r="C292" s="19">
        <v>0.13526347584067566</v>
      </c>
      <c r="D292" s="19">
        <f>SUM(B292:C292)</f>
        <v>5.8121920285619444</v>
      </c>
    </row>
    <row r="293" spans="1:4" x14ac:dyDescent="0.2">
      <c r="A293" s="18" t="s">
        <v>52</v>
      </c>
      <c r="B293" s="19">
        <v>5.676928552721269</v>
      </c>
      <c r="C293" s="19">
        <v>0.12787780596760356</v>
      </c>
      <c r="D293" s="19">
        <f>SUM(B293:C293)</f>
        <v>5.8048063586888725</v>
      </c>
    </row>
    <row r="294" spans="1:4" x14ac:dyDescent="0.2">
      <c r="A294" s="18" t="s">
        <v>72</v>
      </c>
      <c r="B294" s="19">
        <v>5.676928552721269</v>
      </c>
      <c r="C294" s="19">
        <v>5.8760215131335336E-2</v>
      </c>
      <c r="D294" s="19">
        <f>SUM(B294:C294)</f>
        <v>5.7356887678526043</v>
      </c>
    </row>
    <row r="295" spans="1:4" x14ac:dyDescent="0.2">
      <c r="A295" s="18" t="s">
        <v>63</v>
      </c>
      <c r="B295" s="19">
        <v>5.676928552721269</v>
      </c>
      <c r="C295" s="19">
        <v>3.5324427452442991E-2</v>
      </c>
      <c r="D295" s="19">
        <f>SUM(B295:C295)</f>
        <v>5.7122529801737123</v>
      </c>
    </row>
    <row r="296" spans="1:4" x14ac:dyDescent="0.2">
      <c r="A296" s="18" t="s">
        <v>58</v>
      </c>
      <c r="B296" s="19">
        <v>5.676928552721269</v>
      </c>
      <c r="C296" s="19">
        <v>2.5133256566345834E-2</v>
      </c>
      <c r="D296" s="19">
        <f>SUM(B296:C296)</f>
        <v>5.7020618092876152</v>
      </c>
    </row>
    <row r="297" spans="1:4" x14ac:dyDescent="0.2">
      <c r="A297" s="18" t="s">
        <v>57</v>
      </c>
      <c r="B297" s="19">
        <v>5.676928552721269</v>
      </c>
      <c r="C297" s="19">
        <v>2.1570297526495627E-2</v>
      </c>
      <c r="D297" s="19">
        <f>SUM(B297:C297)</f>
        <v>5.6984988502477645</v>
      </c>
    </row>
    <row r="298" spans="1:4" x14ac:dyDescent="0.2">
      <c r="A298" s="18" t="s">
        <v>253</v>
      </c>
      <c r="B298" s="19">
        <v>5.676928552721269</v>
      </c>
      <c r="C298" s="19">
        <v>0</v>
      </c>
      <c r="D298" s="19">
        <f>SUM(B298:C298)</f>
        <v>5.676928552721269</v>
      </c>
    </row>
    <row r="299" spans="1:4" x14ac:dyDescent="0.2">
      <c r="A299" s="18" t="s">
        <v>282</v>
      </c>
      <c r="B299" s="19">
        <v>5.676928552721269</v>
      </c>
      <c r="C299" s="19">
        <v>0</v>
      </c>
      <c r="D299" s="19">
        <f>SUM(B299:C299)</f>
        <v>5.676928552721269</v>
      </c>
    </row>
    <row r="300" spans="1:4" x14ac:dyDescent="0.2">
      <c r="A300" s="18" t="s">
        <v>483</v>
      </c>
      <c r="B300" s="19">
        <v>5.676928552721269</v>
      </c>
      <c r="C300" s="19">
        <v>0</v>
      </c>
      <c r="D300" s="19">
        <f>SUM(B300:C300)</f>
        <v>5.676928552721269</v>
      </c>
    </row>
    <row r="301" spans="1:4" x14ac:dyDescent="0.2">
      <c r="A301" s="18" t="s">
        <v>251</v>
      </c>
      <c r="B301" s="19">
        <v>5.676928552721269</v>
      </c>
      <c r="C301" s="19">
        <v>0</v>
      </c>
      <c r="D301" s="19">
        <f>SUM(B301:C301)</f>
        <v>5.676928552721269</v>
      </c>
    </row>
    <row r="302" spans="1:4" x14ac:dyDescent="0.2">
      <c r="A302" s="18" t="s">
        <v>26</v>
      </c>
      <c r="B302" s="19">
        <v>0</v>
      </c>
      <c r="C302" s="19">
        <v>0.11014202617402853</v>
      </c>
      <c r="D302" s="19">
        <f>SUM(B302:C302)</f>
        <v>0.11014202617402853</v>
      </c>
    </row>
    <row r="303" spans="1:4" x14ac:dyDescent="0.2">
      <c r="A303" s="18" t="s">
        <v>28</v>
      </c>
      <c r="B303" s="19">
        <v>0</v>
      </c>
      <c r="C303" s="19">
        <v>0.11014202617402853</v>
      </c>
      <c r="D303" s="19">
        <f>SUM(B303:C303)</f>
        <v>0.11014202617402853</v>
      </c>
    </row>
    <row r="304" spans="1:4" x14ac:dyDescent="0.2">
      <c r="A304" s="18" t="s">
        <v>33</v>
      </c>
      <c r="B304" s="19">
        <v>0</v>
      </c>
      <c r="C304" s="19">
        <v>0.11014202617402853</v>
      </c>
      <c r="D304" s="19">
        <f>SUM(B304:C304)</f>
        <v>0.11014202617402853</v>
      </c>
    </row>
    <row r="305" spans="1:4" x14ac:dyDescent="0.2">
      <c r="A305" s="18" t="s">
        <v>34</v>
      </c>
      <c r="B305" s="19">
        <v>0</v>
      </c>
      <c r="C305" s="19">
        <v>0.11014202617402853</v>
      </c>
      <c r="D305" s="19">
        <f>SUM(B305:C305)</f>
        <v>0.11014202617402853</v>
      </c>
    </row>
    <row r="306" spans="1:4" x14ac:dyDescent="0.2">
      <c r="A306" s="18" t="s">
        <v>35</v>
      </c>
      <c r="B306" s="19">
        <v>0</v>
      </c>
      <c r="C306" s="19">
        <v>0.11014202617402853</v>
      </c>
      <c r="D306" s="19">
        <f>SUM(B306:C306)</f>
        <v>0.11014202617402853</v>
      </c>
    </row>
    <row r="307" spans="1:4" x14ac:dyDescent="0.2">
      <c r="A307" s="18" t="s">
        <v>43</v>
      </c>
      <c r="B307" s="19">
        <v>0</v>
      </c>
      <c r="C307" s="19">
        <v>0.11014202617402853</v>
      </c>
      <c r="D307" s="19">
        <f>SUM(B307:C307)</f>
        <v>0.11014202617402853</v>
      </c>
    </row>
    <row r="308" spans="1:4" x14ac:dyDescent="0.2">
      <c r="A308" s="18" t="s">
        <v>47</v>
      </c>
      <c r="B308" s="19">
        <v>0</v>
      </c>
      <c r="C308" s="19">
        <v>0.11014202617402853</v>
      </c>
      <c r="D308" s="19">
        <f>SUM(B308:C308)</f>
        <v>0.11014202617402853</v>
      </c>
    </row>
    <row r="309" spans="1:4" x14ac:dyDescent="0.2">
      <c r="A309" s="18" t="s">
        <v>49</v>
      </c>
      <c r="B309" s="19">
        <v>0</v>
      </c>
      <c r="C309" s="19">
        <v>0.11014202617402853</v>
      </c>
      <c r="D309" s="19">
        <f>SUM(B309:C309)</f>
        <v>0.11014202617402853</v>
      </c>
    </row>
    <row r="310" spans="1:4" x14ac:dyDescent="0.2">
      <c r="A310" s="18" t="s">
        <v>50</v>
      </c>
      <c r="B310" s="19">
        <v>0</v>
      </c>
      <c r="C310" s="19">
        <v>0.11014202617402853</v>
      </c>
      <c r="D310" s="19">
        <f>SUM(B310:C310)</f>
        <v>0.11014202617402853</v>
      </c>
    </row>
    <row r="311" spans="1:4" x14ac:dyDescent="0.2">
      <c r="A311" s="18" t="s">
        <v>37</v>
      </c>
      <c r="B311" s="19">
        <v>0</v>
      </c>
      <c r="C311" s="19">
        <v>0.11014202617402853</v>
      </c>
      <c r="D311" s="19">
        <f>SUM(B311:C311)</f>
        <v>0.11014202617402853</v>
      </c>
    </row>
    <row r="312" spans="1:4" x14ac:dyDescent="0.2">
      <c r="A312" s="18" t="s">
        <v>38</v>
      </c>
      <c r="B312" s="19">
        <v>0</v>
      </c>
      <c r="C312" s="19">
        <v>0.11014202617402853</v>
      </c>
      <c r="D312" s="19">
        <f>SUM(B312:C312)</f>
        <v>0.11014202617402853</v>
      </c>
    </row>
    <row r="313" spans="1:4" x14ac:dyDescent="0.2">
      <c r="A313" s="18" t="s">
        <v>39</v>
      </c>
      <c r="B313" s="19">
        <v>0</v>
      </c>
      <c r="C313" s="19">
        <v>0.11014202617402853</v>
      </c>
      <c r="D313" s="19">
        <f>SUM(B313:C313)</f>
        <v>0.11014202617402853</v>
      </c>
    </row>
    <row r="314" spans="1:4" x14ac:dyDescent="0.2">
      <c r="A314" s="18" t="s">
        <v>22</v>
      </c>
      <c r="B314" s="19">
        <v>0</v>
      </c>
      <c r="C314" s="19">
        <v>0.11014202617402853</v>
      </c>
      <c r="D314" s="19">
        <f>SUM(B314:C314)</f>
        <v>0.11014202617402853</v>
      </c>
    </row>
    <row r="315" spans="1:4" x14ac:dyDescent="0.2">
      <c r="A315" s="18" t="s">
        <v>23</v>
      </c>
      <c r="B315" s="19">
        <v>0</v>
      </c>
      <c r="C315" s="19">
        <v>0.11014202617402853</v>
      </c>
      <c r="D315" s="19">
        <f>SUM(B315:C315)</f>
        <v>0.11014202617402853</v>
      </c>
    </row>
    <row r="316" spans="1:4" x14ac:dyDescent="0.2">
      <c r="A316" s="18" t="s">
        <v>24</v>
      </c>
      <c r="B316" s="19">
        <v>0</v>
      </c>
      <c r="C316" s="19">
        <v>0.11014202617402853</v>
      </c>
      <c r="D316" s="19">
        <f>SUM(B316:C316)</f>
        <v>0.11014202617402853</v>
      </c>
    </row>
    <row r="317" spans="1:4" x14ac:dyDescent="0.2">
      <c r="A317" s="18" t="s">
        <v>25</v>
      </c>
      <c r="B317" s="19">
        <v>0</v>
      </c>
      <c r="C317" s="19">
        <v>0.11014202617402853</v>
      </c>
      <c r="D317" s="19">
        <f>SUM(B317:C317)</f>
        <v>0.11014202617402853</v>
      </c>
    </row>
    <row r="318" spans="1:4" x14ac:dyDescent="0.2">
      <c r="A318" s="18" t="s">
        <v>27</v>
      </c>
      <c r="B318" s="19">
        <v>0</v>
      </c>
      <c r="C318" s="19">
        <v>0.11014202617402853</v>
      </c>
      <c r="D318" s="19">
        <f>SUM(B318:C318)</f>
        <v>0.11014202617402853</v>
      </c>
    </row>
    <row r="319" spans="1:4" x14ac:dyDescent="0.2">
      <c r="A319" s="18" t="s">
        <v>29</v>
      </c>
      <c r="B319" s="19">
        <v>0</v>
      </c>
      <c r="C319" s="19">
        <v>0.11014202617402853</v>
      </c>
      <c r="D319" s="19">
        <f>SUM(B319:C319)</f>
        <v>0.11014202617402853</v>
      </c>
    </row>
    <row r="320" spans="1:4" x14ac:dyDescent="0.2">
      <c r="A320" s="18" t="s">
        <v>30</v>
      </c>
      <c r="B320" s="19">
        <v>0</v>
      </c>
      <c r="C320" s="19">
        <v>0.11014202617402853</v>
      </c>
      <c r="D320" s="19">
        <f>SUM(B320:C320)</f>
        <v>0.11014202617402853</v>
      </c>
    </row>
    <row r="321" spans="1:4" x14ac:dyDescent="0.2">
      <c r="A321" s="18" t="s">
        <v>31</v>
      </c>
      <c r="B321" s="19">
        <v>0</v>
      </c>
      <c r="C321" s="19">
        <v>0.11014202617402853</v>
      </c>
      <c r="D321" s="19">
        <f>SUM(B321:C321)</f>
        <v>0.11014202617402853</v>
      </c>
    </row>
    <row r="322" spans="1:4" x14ac:dyDescent="0.2">
      <c r="A322" s="18" t="s">
        <v>32</v>
      </c>
      <c r="B322" s="19">
        <v>0</v>
      </c>
      <c r="C322" s="19">
        <v>0.11014202617402853</v>
      </c>
      <c r="D322" s="19">
        <f>SUM(B322:C322)</f>
        <v>0.11014202617402853</v>
      </c>
    </row>
    <row r="323" spans="1:4" x14ac:dyDescent="0.2">
      <c r="A323" s="18" t="s">
        <v>36</v>
      </c>
      <c r="B323" s="19">
        <v>0</v>
      </c>
      <c r="C323" s="19">
        <v>0.11014202617402853</v>
      </c>
      <c r="D323" s="19">
        <f>SUM(B323:C323)</f>
        <v>0.11014202617402853</v>
      </c>
    </row>
    <row r="324" spans="1:4" x14ac:dyDescent="0.2">
      <c r="A324" s="18" t="s">
        <v>40</v>
      </c>
      <c r="B324" s="19">
        <v>0</v>
      </c>
      <c r="C324" s="19">
        <v>0.11014202617402853</v>
      </c>
      <c r="D324" s="19">
        <f>SUM(B324:C324)</f>
        <v>0.11014202617402853</v>
      </c>
    </row>
    <row r="325" spans="1:4" x14ac:dyDescent="0.2">
      <c r="A325" s="18" t="s">
        <v>41</v>
      </c>
      <c r="B325" s="19">
        <v>0</v>
      </c>
      <c r="C325" s="19">
        <v>0.11014202617402853</v>
      </c>
      <c r="D325" s="19">
        <f>SUM(B325:C325)</f>
        <v>0.11014202617402853</v>
      </c>
    </row>
    <row r="326" spans="1:4" x14ac:dyDescent="0.2">
      <c r="A326" s="18" t="s">
        <v>42</v>
      </c>
      <c r="B326" s="19">
        <v>0</v>
      </c>
      <c r="C326" s="19">
        <v>0.11014202617402853</v>
      </c>
      <c r="D326" s="19">
        <f>SUM(B326:C326)</f>
        <v>0.11014202617402853</v>
      </c>
    </row>
    <row r="327" spans="1:4" x14ac:dyDescent="0.2">
      <c r="A327" s="18" t="s">
        <v>44</v>
      </c>
      <c r="B327" s="19">
        <v>0</v>
      </c>
      <c r="C327" s="19">
        <v>0.11014202617402853</v>
      </c>
      <c r="D327" s="19">
        <f>SUM(B327:C327)</f>
        <v>0.11014202617402853</v>
      </c>
    </row>
    <row r="328" spans="1:4" x14ac:dyDescent="0.2">
      <c r="A328" s="18" t="s">
        <v>45</v>
      </c>
      <c r="B328" s="19">
        <v>0</v>
      </c>
      <c r="C328" s="19">
        <v>0.11014202617402853</v>
      </c>
      <c r="D328" s="19">
        <f>SUM(B328:C328)</f>
        <v>0.11014202617402853</v>
      </c>
    </row>
    <row r="329" spans="1:4" x14ac:dyDescent="0.2">
      <c r="A329" s="18" t="s">
        <v>46</v>
      </c>
      <c r="B329" s="19">
        <v>0</v>
      </c>
      <c r="C329" s="19">
        <v>0.11014202617402853</v>
      </c>
      <c r="D329" s="19">
        <f>SUM(B329:C329)</f>
        <v>0.11014202617402853</v>
      </c>
    </row>
    <row r="330" spans="1:4" x14ac:dyDescent="0.2">
      <c r="A330" s="18" t="s">
        <v>48</v>
      </c>
      <c r="B330" s="19">
        <v>0</v>
      </c>
      <c r="C330" s="19">
        <v>0.11014202617402853</v>
      </c>
      <c r="D330" s="19">
        <f>SUM(B330:C330)</f>
        <v>0.11014202617402853</v>
      </c>
    </row>
  </sheetData>
  <sortState xmlns:xlrd2="http://schemas.microsoft.com/office/spreadsheetml/2017/richdata2" ref="A12:D330">
    <sortCondition descending="1" ref="D12:D330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2023-01-28T16:36:11Z</dcterms:modified>
</cp:coreProperties>
</file>